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B:\5.ZAMÓWIENIA PUBLICZNE\Dział Rozwoju Opieki i Jakości Wsparcia\2026\dydaktyka żł 33 i 43\kalkulacje cenowe\"/>
    </mc:Choice>
  </mc:AlternateContent>
  <xr:revisionPtr revIDLastSave="0" documentId="13_ncr:1_{2D168D4C-A5F7-4405-96CE-A3A1E990C70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ydaktyka" sheetId="1" r:id="rId1"/>
  </sheets>
  <definedNames>
    <definedName name="_xlnm._FilterDatabase" localSheetId="0" hidden="1">Dydaktyka!$A$2:$K$119</definedName>
    <definedName name="_xlnm.Print_Area" localSheetId="0">Dydaktyka!$A$1:$J$119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118" i="1" l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119" i="1" s="1"/>
  <c r="I6" i="1"/>
  <c r="I5" i="1"/>
  <c r="I4" i="1"/>
  <c r="H118" i="1"/>
  <c r="K118" i="1"/>
  <c r="K117" i="1"/>
  <c r="H116" i="1"/>
  <c r="K116" i="1"/>
  <c r="K115" i="1"/>
  <c r="H114" i="1"/>
  <c r="K114" i="1"/>
  <c r="K111" i="1"/>
  <c r="K110" i="1"/>
  <c r="H109" i="1"/>
  <c r="K109" i="1"/>
  <c r="K108" i="1"/>
  <c r="K107" i="1"/>
  <c r="H106" i="1"/>
  <c r="K106" i="1"/>
  <c r="K105" i="1"/>
  <c r="K104" i="1"/>
  <c r="K103" i="1"/>
  <c r="H102" i="1"/>
  <c r="K102" i="1"/>
  <c r="K101" i="1"/>
  <c r="K100" i="1"/>
  <c r="K99" i="1"/>
  <c r="K98" i="1"/>
  <c r="K97" i="1"/>
  <c r="K96" i="1"/>
  <c r="H95" i="1"/>
  <c r="K95" i="1"/>
  <c r="H94" i="1"/>
  <c r="K94" i="1"/>
  <c r="K93" i="1"/>
  <c r="K92" i="1"/>
  <c r="H91" i="1"/>
  <c r="K91" i="1"/>
  <c r="K90" i="1"/>
  <c r="K89" i="1"/>
  <c r="K86" i="1"/>
  <c r="K85" i="1"/>
  <c r="K84" i="1"/>
  <c r="K83" i="1"/>
  <c r="H82" i="1"/>
  <c r="K82" i="1"/>
  <c r="K81" i="1"/>
  <c r="K79" i="1"/>
  <c r="K78" i="1"/>
  <c r="K77" i="1"/>
  <c r="H76" i="1"/>
  <c r="K76" i="1"/>
  <c r="K75" i="1"/>
  <c r="H74" i="1"/>
  <c r="K74" i="1"/>
  <c r="H73" i="1"/>
  <c r="K73" i="1"/>
  <c r="K72" i="1"/>
  <c r="K70" i="1"/>
  <c r="H69" i="1"/>
  <c r="K69" i="1"/>
  <c r="K68" i="1"/>
  <c r="K67" i="1"/>
  <c r="H66" i="1"/>
  <c r="K66" i="1"/>
  <c r="H64" i="1"/>
  <c r="K64" i="1"/>
  <c r="K63" i="1"/>
  <c r="K62" i="1"/>
  <c r="K61" i="1"/>
  <c r="K60" i="1"/>
  <c r="H59" i="1"/>
  <c r="K59" i="1"/>
  <c r="K58" i="1"/>
  <c r="H57" i="1"/>
  <c r="K57" i="1"/>
  <c r="H56" i="1"/>
  <c r="K56" i="1"/>
  <c r="K55" i="1"/>
  <c r="K54" i="1"/>
  <c r="K53" i="1"/>
  <c r="H52" i="1"/>
  <c r="K52" i="1"/>
  <c r="K51" i="1"/>
  <c r="H50" i="1"/>
  <c r="K50" i="1"/>
  <c r="K48" i="1"/>
  <c r="K47" i="1"/>
  <c r="H46" i="1"/>
  <c r="K46" i="1"/>
  <c r="K45" i="1"/>
  <c r="K44" i="1"/>
  <c r="H43" i="1"/>
  <c r="K43" i="1"/>
  <c r="K42" i="1"/>
  <c r="K41" i="1"/>
  <c r="K40" i="1"/>
  <c r="H39" i="1"/>
  <c r="K39" i="1"/>
  <c r="K38" i="1"/>
  <c r="K37" i="1"/>
  <c r="H36" i="1"/>
  <c r="K36" i="1"/>
  <c r="K35" i="1"/>
  <c r="K33" i="1"/>
  <c r="H31" i="1"/>
  <c r="K31" i="1"/>
  <c r="K27" i="1"/>
  <c r="H25" i="1"/>
  <c r="K25" i="1"/>
  <c r="H24" i="1"/>
  <c r="K24" i="1"/>
  <c r="K23" i="1"/>
  <c r="K22" i="1"/>
  <c r="H21" i="1"/>
  <c r="K21" i="1"/>
  <c r="K20" i="1"/>
  <c r="H19" i="1"/>
  <c r="K19" i="1"/>
  <c r="K18" i="1"/>
  <c r="H17" i="1"/>
  <c r="K17" i="1"/>
  <c r="H16" i="1"/>
  <c r="K16" i="1"/>
  <c r="K15" i="1"/>
  <c r="K14" i="1"/>
  <c r="K13" i="1"/>
  <c r="K12" i="1"/>
  <c r="K11" i="1"/>
  <c r="H10" i="1"/>
  <c r="K10" i="1"/>
  <c r="K9" i="1"/>
  <c r="K8" i="1"/>
  <c r="K7" i="1"/>
  <c r="H6" i="1"/>
  <c r="K6" i="1"/>
  <c r="K5" i="1"/>
  <c r="K4" i="1"/>
  <c r="K3" i="1"/>
  <c r="G119" i="1"/>
  <c r="H58" i="1" l="1"/>
  <c r="H75" i="1"/>
  <c r="H99" i="1"/>
  <c r="H4" i="1"/>
  <c r="H11" i="1"/>
  <c r="H27" i="1"/>
  <c r="H37" i="1"/>
  <c r="H44" i="1"/>
  <c r="H67" i="1"/>
  <c r="H83" i="1"/>
  <c r="H92" i="1"/>
  <c r="H107" i="1"/>
  <c r="H5" i="1"/>
  <c r="H38" i="1"/>
  <c r="H45" i="1"/>
  <c r="H68" i="1"/>
  <c r="H84" i="1"/>
  <c r="H93" i="1"/>
  <c r="H101" i="1"/>
  <c r="H108" i="1"/>
  <c r="H13" i="1"/>
  <c r="H53" i="1"/>
  <c r="H60" i="1"/>
  <c r="H77" i="1"/>
  <c r="H117" i="1"/>
  <c r="H54" i="1"/>
  <c r="H61" i="1"/>
  <c r="H86" i="1"/>
  <c r="H103" i="1"/>
  <c r="H110" i="1"/>
  <c r="H33" i="1"/>
  <c r="H55" i="1"/>
  <c r="H72" i="1"/>
  <c r="H79" i="1"/>
  <c r="H18" i="1"/>
  <c r="H51" i="1"/>
  <c r="H47" i="1"/>
  <c r="H8" i="1"/>
  <c r="H41" i="1"/>
  <c r="H48" i="1"/>
  <c r="H89" i="1"/>
  <c r="H96" i="1"/>
  <c r="H104" i="1"/>
  <c r="H111" i="1"/>
  <c r="H14" i="1"/>
  <c r="H7" i="1"/>
  <c r="H22" i="1"/>
  <c r="H40" i="1"/>
  <c r="H112" i="1"/>
  <c r="K112" i="1"/>
  <c r="H15" i="1"/>
  <c r="H9" i="1"/>
  <c r="H35" i="1"/>
  <c r="H42" i="1"/>
  <c r="H81" i="1"/>
  <c r="H90" i="1"/>
  <c r="H97" i="1"/>
  <c r="H105" i="1"/>
  <c r="H113" i="1"/>
  <c r="K113" i="1"/>
  <c r="H78" i="1"/>
  <c r="H115" i="1"/>
  <c r="H98" i="1" l="1"/>
  <c r="H23" i="1"/>
  <c r="H87" i="1" l="1"/>
  <c r="K87" i="1"/>
  <c r="K88" i="1"/>
  <c r="H88" i="1"/>
  <c r="K29" i="1"/>
  <c r="H29" i="1"/>
  <c r="H28" i="1"/>
  <c r="K28" i="1"/>
  <c r="H12" i="1"/>
  <c r="H20" i="1"/>
  <c r="H62" i="1"/>
  <c r="H63" i="1"/>
  <c r="H70" i="1"/>
  <c r="H85" i="1"/>
  <c r="H100" i="1"/>
  <c r="K34" i="1" l="1"/>
  <c r="H34" i="1"/>
  <c r="K32" i="1"/>
  <c r="H32" i="1"/>
  <c r="K30" i="1"/>
  <c r="H30" i="1"/>
  <c r="K26" i="1"/>
  <c r="H26" i="1"/>
  <c r="K80" i="1"/>
  <c r="H80" i="1"/>
  <c r="H71" i="1"/>
  <c r="H119" i="1" s="1"/>
  <c r="K71" i="1"/>
  <c r="K65" i="1"/>
  <c r="H65" i="1"/>
  <c r="K49" i="1"/>
  <c r="H49" i="1"/>
  <c r="E119" i="1"/>
</calcChain>
</file>

<file path=xl/sharedStrings.xml><?xml version="1.0" encoding="utf-8"?>
<sst xmlns="http://schemas.openxmlformats.org/spreadsheetml/2006/main" count="127" uniqueCount="127">
  <si>
    <t>Lp.</t>
  </si>
  <si>
    <t xml:space="preserve">Opis Przedmiotu Zamówienia </t>
  </si>
  <si>
    <t>Rysunek poglądowy</t>
  </si>
  <si>
    <t xml:space="preserve">Ilość </t>
  </si>
  <si>
    <t>Cena jednostkowa NETTO</t>
  </si>
  <si>
    <t>VAT</t>
  </si>
  <si>
    <t>Cena Jednostkowa BRUTTO</t>
  </si>
  <si>
    <t>Wartość Łączna NETTO</t>
  </si>
  <si>
    <t>Wartość Łączna BRUTTO</t>
  </si>
  <si>
    <t xml:space="preserve">Wieloelementowe pomoce składające się z 2 typów kart. W zestawie ok. 102-104 karty. Karty do ćwiczeń sekwencji słuchowych o wym. ok. 30 x 10 cm podzielone na 3 poziomy: 2 onomatopeje - ok.13- 15 kart, 3 onomatopeje - 8-10 kart, 4 onomatopeje - 4-6 kart lub produkt równoważny o wskazanych parametrach  </t>
  </si>
  <si>
    <t>Pomoce składające się z ok. 18-20 plansz wielokrotnego użytku i formatu A4 lub produkt równoważny o wskazanych parametrach</t>
  </si>
  <si>
    <t>Drewniana tarcza na stojaku do worków z piaskiem. W zestawiek ok. 3-5 woreczków z piaskiem wym. płyty tarczy ok. 30 x 45 cm, ok. 5-7 otworów o śr.  ok.12; 11; 10; 9 i 8,cm, wym. woreczka ok. 5 x 5 x 1 cm lub produkt równoważny o wskazanych parametrach</t>
  </si>
  <si>
    <t xml:space="preserve">Kolorowa chusta z  10 -12 uchwytami, średnica od 3-5 m. Chusta wykonana  z lekkiego, wytrzymałego materiału, odpornego na rozciąganie.  Materiał np. poliester, nylon. Chusta w żywych kolorach, np. pomarańczowy, żółty, zielony, niebieski, czerwony lub produkt równoważny o wskazanych parametrach  </t>
  </si>
  <si>
    <t xml:space="preserve">Kolorowy tunel  z ortalionowego materiału. Tunel  w kolorach takich jak: czerwony, niebieski, zielony, żółty, pomarańczowy lub inny. Średnicy od 40-50 cm i długości od 250-300cm lub produkt równoważny o wskazanych parametrach  </t>
  </si>
  <si>
    <t xml:space="preserve">Gruszka wypełniona granulatem, dopasowująca się kształtem do osoby siedzącej. Pokryta trwałą tkaniną PCV bez ftalanów, wysokość ok. 60-70 cm lub produkt równoważny o wskazanych parametrach  </t>
  </si>
  <si>
    <t>Karty wielokrotnego użytku do prezentacji z kolorowymi rysunkami ok. 48-50 kart formatu A5 wykonane z laminowanego papieru lub produkt równoważny o wskazanych parametrach</t>
  </si>
  <si>
    <t>Karty do prezentacji przedstawiające ok. 4-6 tematów m.inn. zwierzęta, transport, emocje itp. W zestawie ok. 28-30 zdjęć  o wymiarach 12x9cm oraz 30x21 cm lub produkt rownoważny o wskazanych parametrach</t>
  </si>
  <si>
    <t xml:space="preserve">Ławka gimnastyczna  wykonana z lakierowanego drewna. Ławka posiada gładką powierzchnię, bez ostrych krawędzi. Drewniane nogi wyposażone w niebrudzące stopki z gumy, które zapewniają stabilność i chronią powierzchnię przed zarysowaniami. Wsporniki stalowe, łączące poszczególne elementy ławki, usztywniają konstrukcję, zwiększając jej stabilność i zapewniając bezpieczeństwo podczas użytkowania. Po odwróceniu belki ławki o szerokości 10 cm może być używana jako równoważnia, co dodatkowo zwiększa jej funkcjonalność w ćwiczeniach równowagi.Długość  ławki 2 m, wysokość od 30-35 cm lub produkt równoważny o wskazanych parametrach  </t>
  </si>
  <si>
    <t>Zestaw przyborów kuchennych np. rondel, czajnik, patelnia wykonane z tworzywa sztucznego. Długość elementu od 10-20 cm lub produkt równoważny o wskazanych parametrach(+/-20%)</t>
  </si>
  <si>
    <t xml:space="preserve">Szarfa  w różnych kolorach wykonana z miękkiego materiału np.jedwabistego poliestru, bawełny lub mikrofibry. Szerokości ok. 3-5 cm i długości 90-100 cm lub produkt równoważny o wskazanych parametrach  </t>
  </si>
  <si>
    <t>Kolorowe woreczki  wypełnione kuleczkami  z polipropylenu.Woreczki wykonane są z miękkiego, ale trwałego materiału tekstylnego (np. bawełna, poliester) , a ich wnętrze wypełnione jest lekkimi kuleczkami polipropylenowymi. W zestawie od 3-5 szt. wymiary ok. 15x15 cm lub produkt równoważny o wskazanych parametrach(+/-20%)</t>
  </si>
  <si>
    <t xml:space="preserve">Woreczki na których są umieszczone minki. Woreczki  wypełnone kuleczkami z tworzywa sztucznego np. polipropulen. Woreczki wykonane z miękkiego, trwałego materiału tekstylnego (np. bawełna, poliester). W zestawie od 3-5 szt. woreczków lub produkt równoważny o wskazanych parametrach(+/-20%)  </t>
  </si>
  <si>
    <t xml:space="preserve">Garaż z drogą o dł. ok. 5-6 m. W komplecie ok. 3-4 autka. Garaż posiada trzy poziomy, z ruchomymi rampami, po których poruszają się samochodzik. Wszystkie krawędzie są zaokrąglone. Garaż i autka wykonane z tworzywa sztucznego lub produkt równoważny o wskazanych parametrach  </t>
  </si>
  <si>
    <t>Wywrotka z ruchomą skrzynią ładunkową wykonana z   tworzywa sztucznego. Długość wywrotki ok. 35-38 cm lub produkt równoważny o wskazanych parametrach</t>
  </si>
  <si>
    <t>Pojazd typu ambulans z 2-4 figurkami  w komplecie wykonany z miękkiego elastycznego plastiku odpornego na uszkodzenia mechaniczne, zapewniający bezpieczeństwo dziecku. Długość autka ok. 26-28 cm lub produkt równoważny o wskazanych parametrach(+/-20%)</t>
  </si>
  <si>
    <t>Pojazd typu jeep policyjny w zestawie z 2-4 figurkami. Wykonany z miękkiego elastycznego plastiku odpornego na uszkodzenia mechaniczne, zapewniający bezpieczeństwo dziecku. Długość  pojazdu ok. 28-30 cm lub produkt równoważny o wskazanych parametrach(+/-20%)</t>
  </si>
  <si>
    <t>Pojad typu autobus szkolny z figurką kierowcy wykonany z miękkiego elastycznego plastiku odpornego na uszkodzenia mechaniczne, zapewniający bezpieczeństwo dziecku. Długość autka ok. 21-23 cm lub produkt równoważny o wskazanych parametrach(+/-20%)</t>
  </si>
  <si>
    <t>Karty sensoryczne z książeczką. W zestawie  ok. 30- 35 dwustronnych kolorowych kart z realistycznymi ilustracjami, które pozwalają obserwować kształty i zwierzęta znajdujące się na nich.  Karty i książeczka wykonane  z wysokiej jakości materiałów, takich jak gruby papier lub tworzywo sztuczne, które zapewniają trwałość i odporność na uszkodzenia. Wymiary kart to ok. 7-9x7-9cm lub produkt równoważny o wskazanych parametrach</t>
  </si>
  <si>
    <t xml:space="preserve">Gąsienica z 8-10 uchwytami długość ok. 3m. Wykonana z bawełny, wypchana poliestrowym wypełniaczem lub produkt równowazny o wskazanych parametrach </t>
  </si>
  <si>
    <t xml:space="preserve">Znaki drogowe ok. 5-7 pachołków wykonanych z weluru, mocowane na rzepy lub produkt równoważny o wskazanych parametrach </t>
  </si>
  <si>
    <t>Kolorowe szczypce wykonane z tworzywa sztucznego. Szczypce mają ergonomiczny kształt, dostosowany do małych rączek dziecka, co ułatwia ich trzymanie i używanie w trakcie zabawy.W zestawie 10-12 szt.w 6-8  różnych kolorach lub produkt równoważny o wskazanych parametrach</t>
  </si>
  <si>
    <t>Grzechotki drewniane  przedstawiająca pisklęta. Wykonane z naturalnego drewna, malowanego ekologicznym. Grzechotki wydają łagodny dźwięk. W zestawie 3- 5 drewnianych grzechotek o śr. ok. 5 -6  cm i wys. 6-7 cm lub produkt równoważny o wskazanych parametrach(+/-20%)</t>
  </si>
  <si>
    <t>Drewniany wóz strażacki z rozkładaną drabiną i gumowanymi kółkami. W komplecie z 2 figurkami strażaków. Wymiary drabinki 2 x 24-26 cm, wymiary 27-29 x 13-15 x 14-16 cm lub produkt równowazny o wskazanych parametrach</t>
  </si>
  <si>
    <t>Zestaw 11-15 drewnianych klocków o zróżnicowanych kształtach i kolorach, przeznaczonych do układania jeden na drugim w celu tworzenia wieży. Dzięki niestandardowym formom elementów możliwe jest konstruowanie różnych konfiguracji. Wym. wieży 7-9 x 3-5 x 24-26 cm. Wym. klocków od 3-5 do 7-9 cm</t>
  </si>
  <si>
    <t xml:space="preserve">Drewniany sorter kształtów 12-16 elementów. Zestaw zawiera drewnianą podstawę z kołeczkami, na której dziecko może dopasować kolorowe elementy o różnych kształtach (np. koło, kwadrat, trójkąt, prostokąt).  Wym.  4-6 x 6-8 x 1-3 cm do 6-8 x 6-8 x 1-3 cm lub produkt równowazny o wskazanych parametrach(+/-20%) </t>
  </si>
  <si>
    <t xml:space="preserve">Mini top wykonany z tworzywa sztucznego.  Wymiary;  średnica 68- 70 cm wysokość ok. 26-28 cm lub produkt równoważny o wskazanych parametrach  </t>
  </si>
  <si>
    <t>Układanka podłogowa przedstawiająca rózne emocjewykonana z poliestrowej tkaniny z antyposlizgowym spodem. W zestawie 15-18 elementów. Wymiary 27-30 cm x 27-30 cm lub produkt równowazny o wskazanych parametrach</t>
  </si>
  <si>
    <t>Zestaw 5-8 figurek  na palec przdstawiających osoby ze specjalnymi potrzebami. Wykonanie z tworzywa sztucznego. Wysokość figurki 8-10 cm lub produkt równowazny o wskazanych parametrach</t>
  </si>
  <si>
    <t>3 częściowy materac w kształcie jeża z ruchomymo uszamiwykonany z trwaśłej tkaniny łątwej w utrzymaniu czystości. Wymiary 80-85 cm x 180-200cm x 5- 7 cm lub produkt równowazny o wskazanych parametrach</t>
  </si>
  <si>
    <t>Kącik kuchenny o wymiarach ok 113-115x38-40x78-80   wykonany z płyty laminowanej  z elementami z płyty MDF lub produkt równoważny o wskazanych parametrach</t>
  </si>
  <si>
    <t>Zestaw produktów spożywczych 48-50 szt. Produkt wykonany z tworzywa sztucznego Wymiary od 5 do 15 cm lub produkt równoważny o wskazanych parametrach(+/-20%)</t>
  </si>
  <si>
    <t>Imitacja warzyw z tworzywa sztucznego 24-28 elementów, wymiary od 4 do 15 cm lub produkt równoważny o wskazanych parametrach(+/-20%)</t>
  </si>
  <si>
    <t>Kosz z produktami spożywczymi 16-20 elementów w zestawie, wykonane z tworzywa sztucznego  lub produkt równoważny o wskazanych parametrach(+/-20%)</t>
  </si>
  <si>
    <t xml:space="preserve">Zestaw śniadaniowy zawierający 27-30 elem. (dzbanek, patelnia, solniczka, duże i małe talerze, szklanki i kubki,  łopatki,  noże,  widelce, łyżeczki,  jajka sadzone,  grzanki itp.  Elementy wykonane z tworzywa sztucznego lub produkt równowazny o wskazanych(+/-20%) parametrach </t>
  </si>
  <si>
    <t>Stragan sklepowy wykonany z drewna o wymiarach 78- 80x55-60x120-122 cm lub produkt równoważny o wskazanych parametrach</t>
  </si>
  <si>
    <t xml:space="preserve">Pojazd z koszykiem wykonany z tworzywa sztucznego Wym. 68-70 x 26-28 x 55-57 cm lub produkt równoważny o wskazanych parametrch  </t>
  </si>
  <si>
    <t>Toaletka z bezpiecznym lustrem i szufladą wym ok. 50-55x40-42x96-100 cm. Korpus toaletki wykonany z płyty laminowanej, pozostałe elementy z malowanego MDF-u. lub produkt równoważny o wskazanych parametrach</t>
  </si>
  <si>
    <t>Akcesoria fryzjerskie np.fartuszek wykonany z poliestu, nożyczki,grzebień, suszarka, lusterko wykonane z tworzywa sztucznego. lub produkt równoważny o wskazanych parametrach</t>
  </si>
  <si>
    <t>Zestaw fryzjerski np.grzebień, szczotka, suszarka, spinki itp. Wykonany z wysokiej jakości tworzywa sztucznego. Wym od  3-5x2-4 cm do 13-15x18-20 cm lub produkt równoważny o wskazanych parametrach(+/-20%)</t>
  </si>
  <si>
    <t>Kacik lekarski wyposażony w komplet lekarskich akcesoriów np. stetoskop, aparat do mierzenia ciśnienia, młotek neurologiczny, termometr, klisza rentgenowska, strzykawki do zastrzyków, tabletki, opakowania na tabletki, kasetka na tabletki, wszystkie elementy wykonane z drewna, wym. 88-90 x92- 94 x 108-110 cm, wys. blatu 32 cm / 55 cm lub produkt równoważny o wskazanych paramatrach</t>
  </si>
  <si>
    <t xml:space="preserve">Stolik aktywności. wym 28- 30x28-30x22-25 cm.Na blacie stolika znajdują się takie elementy,  takie jak sorter z róznymi kształtami, przesuwanka ze zwierzętami, nakładanka, labirynt z koralikami, koła zębate, gong i dzwonki.  Wszyskie elementy wykonane z drewna lub metalu lub produkt równoważny o wskazanych parametrach  </t>
  </si>
  <si>
    <t xml:space="preserve"> Kolorowy parawan na stelażu o wym ok. 90-92x38-40x153-155 cm. Stelaż drewniany materiał zdejmowany wykonany z bawełny i poliestru lub produkt równoważny o wskazanych parametrach</t>
  </si>
  <si>
    <t>Duży zestaw kolorowych pacynek w torbie. W zestawie 13-15 pacynek z miękkiego materiału m. inn. Polaru, filcu, bawełny,mikrofibry, filcu. Wymiary torby 63-65x48-50 cm lub produkt równoważny o wskazanych parametrach</t>
  </si>
  <si>
    <t>Lalka-bobas wydajaca dźwięki z miękkim tułowiem i plastikową głową, rękami i nogami, wysokość lalki 38-42 cm lub produkt rówoważny o wskazanych parametrach(+/-20%)</t>
  </si>
  <si>
    <t>Lalka bobas wydająca dźwięki z miękkim tułowiem i plastikową głową wymiary 38-42 cm lub produkt równoważny o wskazanych parametach(+/-20%)</t>
  </si>
  <si>
    <t>Lalka bobas wydająca dźwięki z miękkim tłowiem i plastikową głową , wysokość lalki o30-35cm lub produkt równoważny o wskazanych parametrach(+/-20%)</t>
  </si>
  <si>
    <t>Mały wózek spacerowy  dla lalek wykonany z wysokiej jakości materiałów lub tworzywa sztucznego. Siedzisko i osłony pokryte materiałem tekstylnym (np. wysokogatunkową tkaniną, bawełną lub ekologicznym materiałem). Wymiary 50-52x27-30x55-60 cm lub produkt równoważny o wskazanych parametrach</t>
  </si>
  <si>
    <t>Wózek leżaczek dla lalek wykonany z drewna. Wymiary 35- 40x45-50x55-60 cm lub produkt równoważny o wskazanych parametrach</t>
  </si>
  <si>
    <t>Drewniany wózek chodzik wyposażony w różne aktywności m.inn. przesuwanki, sorter, zębatki. Produkt malowany ekologicznymi farbami. Wszystkie elementy wózka-chodzika są zaokrąglone, co zmniejsza ryzyko urazów. Wym. 40-43 x 40-42 x 36-38cm lub produkt równoważny o wskazanych parametrach</t>
  </si>
  <si>
    <t>Klocki wykonane z drewna w naturalnym kolorze lub pomalowane farbami bezpiecznymi dla dzieci.  Zestaw umożliwia tworzenie różnorodnych konstrukcji. W zestawie  100-105 elementów wymiary  2-4x 2 -4x 2-4cm do 7-8 x 2-4x 1-3 cm lub produkt równoważny o wskazanych parametrach(+/-20%)</t>
  </si>
  <si>
    <t>Klocki drewniane w 10 kolorach i 9 różnych wzorach takich jak walce, mosty, trójkąty, koła i inne kształty. Zestaw pozwala na budowanie różnorodnych konstrukcji. Klocki są wykonane z naturalnego drewna, pomalowanego bezpiecznymi, nietoksycznymi farbami.  Klocki zapakowane w praktyczne wiaderko, ułatwiające przechowywanie i transport. W zestawie 48-50szt. Opakowanie o wysokości 18-25cm lub produkt równoważny o wskazanych parametrach(+/-20%)</t>
  </si>
  <si>
    <t>Klocki waffle z tworzywa sztucznego. W zestawie 48- 55 elementów wym. klocka  10-12 x 10-12 x 1-3 cm lub produkt równoważny o wskazanych parametrach(+/-20%)</t>
  </si>
  <si>
    <t>Klocki w pudełku  z tworzyw sztucznych. Klocki w różnych kształtach i kolorach, co umożliwia tworzenie różnorodnych konstrukcji, które pozwalają na  składanie i budowanie przestrzennych budowli. W zestawie elementy z kółkami, które umożliwiają tworzenie ruchomych konstrukcji. 130-135 elementów wym.  od 2-3x 4-5x 4-5 cm do 17-18 x 10-11 x 2-3 cm lub produkt równoważny o wskazanych parametrach(+/-20%)</t>
  </si>
  <si>
    <t>Drewniane klocki do budowania różnych konstrukcji. W zestawie ok. 38-41 elementów pomalowanych w różne wzory. Klocki charakteryzują się zaokrąglonymi krawędziami, co zapewnia bezpieczeństwo użytkowania. Wym. 14-15 x 14-15 x 14-15 cm lub produkt równoważny o wskazanych parametrach(+/-20%)</t>
  </si>
  <si>
    <t>Układanka o odkrywaniu ludzkiego ciała złożona z 16-18 elementów oraz ok. 6-8 plansz . Wym.  elementów od  3-4 x 3-4 cm do 12-13 x 12-13 cm. Plansze o wym. od17-18 x 11-12cm do 22-23 x 27-29 cm. Wykonana z ekologicznych materiałów, takich jak drewno, gruby karton lub kompozyt biologiczny, pomalowan trwałymi i nietoksycznymi farbami lub produkt równoważny o wskazanych parametrach</t>
  </si>
  <si>
    <t>Drewniana nakładanka z kolorowymi elementami. Zestaw składa się z różnych kolorowych elementów, które dziecko może nakładać na drewnianą podstawę w celu tworzenia różnych wzorów i kształtów. Wym. 16-18 x 6-8 x 17-19 cm lub produkt równoważny o wskazanych parametrach(+/-20%)</t>
  </si>
  <si>
    <t>Nakładanka żabka  wykonana z drewna i tworzywa sztucznego. Zestaw składa się z podstawy z tworzywa sztucznego, na którą dziecko nakłada kolorowe elementy wykonane z drewna lub trwałego tworzywa sztucznego.  Wysokość 18- 19 cm lub produkt równoważny o wskazanych parametrach(+/-20%)</t>
  </si>
  <si>
    <t>Zestaw do piasku złożony z ok. 5-7 elementów, sitko, łopatka grabki itp. Wykonany z wysokiej jakości tworzywa sztucznego. Wym. 17-18 x 17-18 x 15-16 cm lub produkt równoważny o wskazanych parametrach(+/-20%)</t>
  </si>
  <si>
    <t>Układanka puzzle pojazdy  złozona z 30-32 elementów, wykonana z drewna. Zestaw zawiera kolorowe elementy, które dziecko może układać, tworząc obrazki przedstawiające  np. różne pojazdy.  Wysokiej jakości drewno naturalne o gładkiej powierzchni, pomalowane bezpiecznymi, nietoksycznymi farbami.  Wym. 33-34x29-30x1-2 cm lub produkt równowazny o wskazanych parametrach(+/-20%)</t>
  </si>
  <si>
    <t>Drewniana przebijanka z młotkiem. Zabawka składa się z kolorowych drewnianych elementów umieszczonych w odpowiednich otworach, które dziecko przebija drewnianym młotkiem. Wym.  17-19 x 10-12 x 10-12 cm lub produkt rónoważny o wskazanych parametrach(+/-20%)</t>
  </si>
  <si>
    <t xml:space="preserve">Drewniany sorter kształtów ok. 9 elementów, które dziecko może dopasować do odpowiednich otworów w drewnianej podstawie. Każdy element ma inny kształt  np. kwadrat, koło, trójkąt, prostokąt itp.  Wym.  14-15 x 14-15x 1-2 cm lub produkt równoważny o wskazanych parametrach(+/-20%)  </t>
  </si>
  <si>
    <t>Zestaw 6-8 sensorycznych mat pod stopy wykonanych z materiału TPE, wym. jednego elem. ok. 30 x 30 cm lub produkt równoważny o wskazanych parametrach</t>
  </si>
  <si>
    <t>Zestaw do piasku złożony z ok. 5-7 elementów, sitko, łopatka grabki itp. Wykonany z wysokiej jakości tworzywa sztucznego. Wym. ok. 17-18 x 17-18x 15-16 cm lub produkt równoważny o wskazanych parametrach(+/-20%)</t>
  </si>
  <si>
    <t>Młynek z akcesoriami wykonany z wysokiej jakości tworzywa sztucznego. Wymiar 16-18x20-25x13-15 cm lub produkt równoważny o wskazanych parametrach(+/-20%)</t>
  </si>
  <si>
    <t>Zestaw foremek, łyżka do nakładania, foremki miseczki, foremki wafelki wykonane z wysokiej jakości tworzywa sztucznego.  Wym.  17-18 x 15-16 x 9-10 cm lub produkt równoważny o wskazanych parametrach(+/-20%)</t>
  </si>
  <si>
    <t>Łopatka i grabki do piasku wykonane z wysokiej jakości tworzywa sztucznego. Wymiary 9-10x25-27 cm lub produkt równoważny o wskazanych parametrach(+/-20%)</t>
  </si>
  <si>
    <t>Zestaw instrumntów muzycznych w dużej walizce zawierający od 10-14 instrumentów m.inn. tamburyn,marakasy, trójkąt, kastaniety, cymbałki, dzwoneczki itp. Walizka o wymiarach 27- 30x38-40x12-13 cm. Wykonane z różnych tworzyw; drewna, sklejki, tworzyw sztucznych lub produkt równoważny o wskazanych parametrach</t>
  </si>
  <si>
    <t xml:space="preserve">Zestaw 7-10 miniaturkowych zwierząt hodowlanych  z tworzywa sztucznego. Zestaw może zawierać zwierzęta takie jak krowa, koń, owca, świnia, kurczak czy kogut itp.  Wysokość figurki od ok.2 do 15 cm lub produkt równoważny o wskazanych parametrach </t>
  </si>
  <si>
    <t>Fluorescencyjna chusta z materiału syntetycznego w kolorze żółtym np. poliester, nylon. Chusta jest lekka, trwała i elastyczna, co sprawia, że jest wygodna w użytkowaniu. Wymiar 40-42x40-42cm lub produkt równoważny o wskazanych parametrach(+/-20%)</t>
  </si>
  <si>
    <t xml:space="preserve">Fluorescencyjna chusta z materiału syntetycznego w kolorze pomarańczowymnp np. poliester, nylon. Chusta jest lekka, trwała i elastyczna, co sprawia, że jest wygodna w użytkowaniu. Wymiar  40-42x40-42cm lub produkt równowazny o wskazanych parametrach(+/-20%)  </t>
  </si>
  <si>
    <t xml:space="preserve">Fluorescencyjna chusta  w kolorze czerwonym z materiału syntetycznego np. poliester, nylon. Chusta jest lekka, trwała i elastyczna, co sprawia, że jest wygodna w użytkowaniu. Wymiar ok. 40-42x40-42cm lub produkt równoważny o wskazanych parametrach(+/-20%)  </t>
  </si>
  <si>
    <t xml:space="preserve">Fluorescencyjna chusta  w kolorze niebieskim z materiału syntetycznego np. poliester, nylon. Chusta jest lekka, trwała i elastyczna, co sprawia, że jest wygodna w użytkowaniu. Wymiar ok. 40-42x40-42cm lub produkt równowazny o wskazanych parametrach(+/-20%)  </t>
  </si>
  <si>
    <t xml:space="preserve">Siedzisko piankowe np.słoń, delfin lub inne imitujące zwierzę wykonane z wysokiej jakości, sprężystej i odpornej na odkształcenia pianki obszytej pokrowcem z bezftalanowego meditapu. Wymiary 18-20x75-80x40-42 cm lub produkt równoważny o wskazanych parametrach  </t>
  </si>
  <si>
    <t xml:space="preserve">Zestaw pianek o różnej strukturze zlożony z 7-10 części,które mogą obejmować różne kształty i twardości, zapewniając różnorodne możliwości zastosowania w zabawach ruchowych oraz w ćwiczeniach koordynacyjnych i sensorycznych. Pianki wykonane z wysokiej jakości materiału, np. pianka poliuretanowa lub innego materiału o zbliżonych parametrach, który jest elastyczny, wytrzymały i odporny na deformacje, a jednocześnie lekki. Wym.  58-60 x 48-50 x 18-20 cm oraz 58-60 x48- 50 x 28-30 cm. Pianki obszyte trwałą tkaniną lub produkt równoważny o wskazanych parametrach  </t>
  </si>
  <si>
    <t xml:space="preserve">Piankowy domek składający się z 5 ścian wypełniony pianką poliuretanową, a pokrowiec wykonany z bezftalanowego meditapu. Wym. 118-120 x98- 100 x108- 110 cm, średnica otworu ok. 50 cm lub produkt równoważny o wskazanych parametrach  </t>
  </si>
  <si>
    <t>Poduszki piankowe20-26szt. wykonane z tkaniny PCV, wypełnione gąbką, średnica od 30-40 cm wysokość od 2-4 cm lub produkt równoważny o wskazanych parametrach</t>
  </si>
  <si>
    <t>Mobilny stojak  pasującuy do przechowywania poduszek piankowych wykonany ze sklejki wym. 84-90 x 46-50 x40 43 cm lub produkt równoważny o wskazanych parametrach</t>
  </si>
  <si>
    <t xml:space="preserve">Kolorowy składany materac złożony z 4-6 części, obszyty trwałą tkaniną PCV, niezawierającą ftalanów. Wym. całości 243- 245 x 118-120 x 3-5 cm, wymiar jednego elementu ok. 60x120 cm lub produkt równoważny o wskazanych parametrach  </t>
  </si>
  <si>
    <t>Zestaw 18- 20 sensorycznych piłeczek o różnej strukturze i powierzchni (gładkiej, wypukłej, z wypustkami, szorstkiej).Piłeczki wykonane są z tworzywa sztucznego. Średnica od 4-8 cm lub produkt równoważny o wskazanych parametrach(+/-20%)</t>
  </si>
  <si>
    <t xml:space="preserve">Zestaw 9 -12 piłek w różnych kolorach z pompką z igłą. Każdego koloru 3 szt. (np. czerwony, niebieski, zielony, żółty lub inny). Piłki  wykonane z  tworzywa sztucznego  lub produkt równoważny o wskazanych parametrach  </t>
  </si>
  <si>
    <t xml:space="preserve">Komplet gumowych piłeczek sensorycznych od 6-8 szt.Piłeczki o  różnorodnej fakturze powierzchni (np. wypustki, guziczki, wypukłości). Średnica piłeczki 5-8  cm lub produkt równoważny o wskazanych parametrach(+/-20%) </t>
  </si>
  <si>
    <t xml:space="preserve">Parking trzypoziomowy w zestawie z autkami od 3-4 szt. Elementy parkingu oraz autka wykonane z trwałego tworzywa sztucznego. Długość 4- 5 m lub produkt równoważny o wskazanych parametrach  </t>
  </si>
  <si>
    <t xml:space="preserve">System dróg i mostów od 50-55 elementów  w zestawie. Elementy systemu pozwalają na budowanie dróg, mostów, tuneli i innych konstrukcji. Około 14- 16 elementów podtrzymujących gwarantuje stabilność budowanych struktur i pozwala na tworzenie bardziej skomplikowanych modeli. Elementy systemu wykonane z  tworzywa sztucznego. Wymiary od 23 x 11 cm do 47 x 11 cm, elementy podtrzymujące o wym. 16-18 x4- 5 x 12-13cm lub produkt równoważny o wskazanych parametrach </t>
  </si>
  <si>
    <t xml:space="preserve"> Drewniana kolejka składająca się z 75- 80 elementów. W zestawie 30-35 torów i 40-45 dodatkowych elementów. Zestaw umożliwia tworzenie różnych tras kolejowych,elementy dodatkowe, takie jak mosty, stacje czy pojazdy. Wym. całkowite  6870 x 58-60 x 1516 cm lub produkt równoważny o wskazanych parametrach </t>
  </si>
  <si>
    <t>Wywrotka z ruchomą skrzynią łądunkową. Pojazd wykonany z trzciny cukrowej. Zaokrąglone krawędzie pojazdu. Wym.12- 13 x 24-25 x 1415 cm lub produkt równoważny o wskazanych parametrach(+/-20%)</t>
  </si>
  <si>
    <t xml:space="preserve">Spychacz z ruchomą łyżką wykonany z miękkiego elastycznego plastiku. Długość pojazdu 28-30 cm lub produkt równoważny o wskazanych parametrach(+/-20%) </t>
  </si>
  <si>
    <t>Czterokołowy jeździk wykonany z  bezpiecznego tworzywa sztucznego. Dopuszcza się materiał z recyklingu, który nie zawiera szkodliwych substancji, wym. 68-73x 34-38 cm x 35-36cm,   wys. siedziska 21-25 cm lub produkt równoważny o wskazanych parametrach</t>
  </si>
  <si>
    <t>Czterokołowy jeździk typu Quad w różnych kolorach   wykonany z  bezpiecznego tworzywa sztucznego. Dopuszcza się materiał z recyklingu, który nie zawiera substancji toksycznych. Wym. 65- 66 x 34-36 x38- 39cm lub produkt równoważny o wskazanych parametrach</t>
  </si>
  <si>
    <t>Pojad terenowy wykonany z  bezpiecznego tworzywa sztucznego. Dopuszcza się materiał z recyklingu, który ni zawiera szkodliwych substancji. Wym. 60-63 x 28-30 x 38-40 cm, wys.siedziska ok. 29 cm lub produkt równoważny o wskazanych parametrach</t>
  </si>
  <si>
    <t>Drewniany piesek do prowadzania, który porusza się wym. 20- 22 x 6-8 x 10-11 cm dł. sznurka 62- 64 cm lub prodkt równoważny o wskazanych parametrach(+/-20%)</t>
  </si>
  <si>
    <t>Drewniany krokodyl do ciągnięcia.. Wym. 28-30 x 10-11 x 10-11 cm lub produkt równoważny o wskazanych paramtrach(+/-20%)</t>
  </si>
  <si>
    <t xml:space="preserve"> Drewniany wagonik z klockami o różnym kształcie, przeznaczony do zabaw konstrukcyjnych i edukacyjnych.  Klocki w kształcie kwadratów o różnych rozmiarach. W zestawie 15-17 elementów, wym. 40- 42 x 7-9 x 17-18 cm lub produkt równoważny o wskazanych parametrach(+/-20%)</t>
  </si>
  <si>
    <t>Zestaw kolorowych plansz z propozycją prostych ćwiczeń grafomotorycznych. W zestawie 10-12 zalaminowanych plansz wielokrotnego użytku w formacie A3 lub  produkt równoważny o wskazanych parametrach</t>
  </si>
  <si>
    <t>Pomoce edukacyjne rozwijające wiedzę przyrodniczą. W zestawie ok. 68-70 dużych plansz przedstawiających zwierzęta w ich naturalnym środowisku. Wymiary fotografii 20-25x13-18cm lub produkt równoważny o  wskazanych parametrach</t>
  </si>
  <si>
    <t>Domino przedstawiające np.zwierzęta i ich odgłosy. Na jednej stronie domina widnieje obrazek zwierzęcia (np. psa), a na drugiej stronie przedstawiony jest obrazek symbolizujący odgłos, który zwierzę wydaje (np. "HAU")   W zestawie ok. 22-24 karty wykonanych z wytrzymałego kartonu. Wymiarach 8-10x3-5 cm lub produkt równowaąny o wskazanych parametrach</t>
  </si>
  <si>
    <t>Tablice tamatyczne kartonowe przedstawiające wieś w formacie 68-70 x 48-50 cm lub produkt równoważny o wskazanych parametrach</t>
  </si>
  <si>
    <t>Tablice tamatyczne kartonowe przedstawiające miasto w formacie 6870 x48- 50 cm lub produkt równoważny o wskazanych parametrach</t>
  </si>
  <si>
    <t>Tablice tamatyczne kartonowe przedstawiające kuchnie w formacie 68- 70 x48-50 cm lub produkt równoważny o wskazanych parametrach</t>
  </si>
  <si>
    <t>Tablice tamatyczne kartonowe przedstawiające sklep w formacie 68-70 x48- 50 cm lub produkt równoważny o wskazanych parametrach</t>
  </si>
  <si>
    <t>Tablice tamatyczne kartonowe park w formacie 68-70 x 48-50 cm lub produkt równoważny o wskazanych parametrach</t>
  </si>
  <si>
    <t>Tablice tamatyczne kartonowe u lekarza w formacie 68- 70 x 48-50 cm lub produkt równoważny o wskazanych parametrach</t>
  </si>
  <si>
    <t>Karty sensoryczne z książeczką. W zestawie ok. 30- 35 dwustronnych kolorowych kart przedstawiających elementy przyrody, takie jak rośliny, zwierzęta, krajobrazy itp. Karty i książeczka wykonane  z wysokiej jakości materiałów, takich jak gruby papier lub tworzywo sztuczne, które zapewniają trwałość i odporność na uszkodzenia.  Wymiary kart to 7-9x7-9cm lub produkt równoważny o wskazanych parametrach</t>
  </si>
  <si>
    <t xml:space="preserve"> Układanka wykonana z drewno. Układanka składa się z elementów przedstawiających różne zwierzątka i odpowiadające im rodzaje pożywienia. Wym. 16-25x 16-25 cm lub produkt równoważny o wskazanych parametrach</t>
  </si>
  <si>
    <t>Układanki kartonowe, w zestawie ok.  9 rodzajów układanek  przedstawiających zwierzęta np.leśne, domowe, wodne, dzikie, egzotyczne. Zestaw  zawiera ok. 33-35 elementów wym. układanek  od 13 -23 x 9- 21 cm lub produkt równoważny o wskazanych parametrach</t>
  </si>
  <si>
    <t xml:space="preserve">Zestaw zawiera 9 rodzajów układanek, przedstawiających różne pojazdy budowlane, takie jak koparka, dźwig, betoniarka, walec drogowy itp. Łącznie w zestawie znajduje się od 33 do 35 elementów. Układanki wykonane z wysokiej jakości kartonu, odpornego na zginanie i uszkodzenia. Kolorowe, trwałe nadruki, które nie blakną podczas użytkowania.  Wymiar od 7- 12x15-22cm lub produkt równoważny o wskazanych parametrach </t>
  </si>
  <si>
    <t xml:space="preserve"> Zestaw kolorowych figurek na palec przedstawiających mieszkańców z różnych części świata. Zestaw zawiera około 8–10 sztuk figurek, przedstawiających mieszkańców różnych regionów świata. Figurki wykonane z tworzywa sztucznego. Wysokość figurki  8-10 cm lub produkt równoważny o wskazanych parametrach(+/-20%) </t>
  </si>
  <si>
    <t xml:space="preserve">Liczydło ścienne w kształcie żabki wykonane z kolorowej płyty MDF, z 5 metalowymi prętami, na których umieszczono po 10 koralików w 5 kolorach np. czerwonym, niebieskim, zielonym, żółtym, pomarańczowym lub innym.  Koraliki wykonane z drewna, łatwe do przesuwania po metalowych prętach. Wym.   36-38 x53- 55 cm. Elementy montażowe w zestawie lub produkt równoważny o wskazanych parametrach </t>
  </si>
  <si>
    <t>Układanka wykonana z drewna zawierająca 16-18 elementów, przedstawiających różne kształty geometryczne (np. koła, kwadraty, trójkąty). Wym.  18-20 x 17-20 x1- 2 cm lub produkt równoważny o wskazanych parametrach(+/-20%)</t>
  </si>
  <si>
    <t xml:space="preserve">Zestaw do koszykówki wykonany z tworzywa sztucznego. Zestaw jest składany z regulacją wysokości od ok 60-122 cm  wym 58- 60 x50- 52 x147- 149 cm. Wysokość kosza można regulować, co pozwala na dostosowanie go do wzrostu dzieci lub produkt równowazny o wskazanych parametrach  </t>
  </si>
  <si>
    <t xml:space="preserve">Tablica ścienna np. w kształcie konia z aplikacjami sensorycznymi takimi jak np.labirynty, zębatki i inne ruchome mechanizmy sensoryczne. Wykonana z kolorowej płyty MDF. Posiada zaokrąglone krawędzie i elementy montażowe w zestawie, co zapewnia łatwy i bezpieczny montaż na ścianie. Wymiary 34- 36x53-55 cm lub produkt równoważny o wskazanych parametrach </t>
  </si>
  <si>
    <t xml:space="preserve">Tablica ścienna w kształcie żyrafy zawierająca ok. 16-18 elementami, które można przesuwać, aby stworzyć cztery obrazki przedstawiające rózne owoce np. banany, winogrona, truskawkę, jabłko, pomarańczę, gruszkę, ananasa, arbuza lub inne owoce. Wymiary 34-36-53-55 cm wykonane z kolorowej płyty MDF. Zaokrąglone krawędzie oraz elementy montażowe w zestawie zapewniają bezpieczny montaż na ścianie lub produkt równowazny o wskazanych parametrach </t>
  </si>
  <si>
    <t xml:space="preserve">Wieloformatowa układanka podłogowa przedstawiająca  5 zawodów takich jak lekarz, strażak, nauczyciel, kucharz, policjant, fryzjer, kierowca itp. Wykonana z tkaniny poliestrowej z antypoślizgowym spodem. W zestawie  15-18 elementów o wym. 27-29x27-29 cm lub produkt równoważny o wskazanych parametrach </t>
  </si>
  <si>
    <t xml:space="preserve">Aktywny jeżyk do prowadzania wykonany z drewna z elementami takimi jak labirynt, przesuwanak, koła zębate. Zaokrąglone krawędzie zapewniają bezpieczeństwo użytkowania przez dzieci.Wym. 26-28x30-32x33-35cm lub produkt równowazny o wskazanych parametrach </t>
  </si>
  <si>
    <t>Taboret wykonany ze sklejki wym.26-28 x 26-28 x 24-26 cm lub produkt równoważny o wskazanych parametrach</t>
  </si>
  <si>
    <t>Magnetyczny dźwig z 4-6 kontenerkami do układania na przyczepie.  Dźwig wykonany z wysokiej jakości materiałów, takich jak drewno oraz bezpieczne tworzywa sztuczne, co zapewnia trwałość i stabilność zabawki. Dźwig jest wyposażony w funkcję magnetyczną, umożliwiającą podnoszenie i przemieszczanie kontenerków za pomocą magnetycznego chwytaka. Wym  28- 30 x 8-10x 8-10 cm, wym. kontenerków  ok. 6-8 x 3-5 cm lub produkt równoważny o wskazanych parametrach(+/-20%)</t>
  </si>
  <si>
    <t>KALKULACJA - Dostawa i montaż wyposażenia dydaktycznego Żłobek nr 33 cz.1</t>
  </si>
  <si>
    <t>Producent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</si>
</sst>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6">
    <font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sz val="11"/>
      <color rgb="FF4A545B"/>
      <name val="Signika"/>
      <charset val="1"/>
    </font>
    <font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theme="4" tint="0.79998168889431442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4" tint="0.39997558519241921"/>
      </bottom>
      <diagonal/>
    </border>
  </borders>
  <cellStyleXfs count="4">
    <xf numFmtId="0" fontId="0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5" fillId="0" borderId="0" applyFont="0" applyFill="0" applyBorder="0" applyAlignment="0" applyProtection="0"/>
  </cellStyleXfs>
  <cellXfs count="62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 wrapText="1"/>
    </xf>
    <xf numFmtId="9" fontId="0" fillId="2" borderId="0" xfId="0" applyNumberFormat="1" applyFill="1" applyAlignment="1">
      <alignment horizontal="center" vertical="center" wrapText="1"/>
    </xf>
    <xf numFmtId="164" fontId="0" fillId="2" borderId="0" xfId="0" applyNumberFormat="1" applyFill="1" applyAlignment="1">
      <alignment horizontal="center" vertical="center" wrapText="1"/>
    </xf>
    <xf numFmtId="0" fontId="0" fillId="2" borderId="0" xfId="0" applyFill="1"/>
    <xf numFmtId="0" fontId="2" fillId="3" borderId="1" xfId="0" applyFont="1" applyFill="1" applyBorder="1" applyAlignment="1">
      <alignment horizontal="center" vertical="center" wrapText="1"/>
    </xf>
    <xf numFmtId="9" fontId="2" fillId="3" borderId="1" xfId="0" applyNumberFormat="1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4" fillId="2" borderId="0" xfId="0" applyFont="1" applyFill="1" applyAlignment="1">
      <alignment wrapText="1"/>
    </xf>
    <xf numFmtId="0" fontId="1" fillId="2" borderId="1" xfId="1" applyFont="1" applyFill="1" applyBorder="1" applyAlignment="1">
      <alignment vertical="center"/>
    </xf>
    <xf numFmtId="0" fontId="1" fillId="2" borderId="1" xfId="1" applyFont="1" applyFill="1" applyBorder="1"/>
    <xf numFmtId="0" fontId="0" fillId="4" borderId="1" xfId="0" applyFont="1" applyFill="1" applyBorder="1" applyAlignment="1">
      <alignment horizontal="center"/>
    </xf>
    <xf numFmtId="0" fontId="1" fillId="4" borderId="1" xfId="1" applyFont="1" applyFill="1" applyBorder="1" applyAlignment="1">
      <alignment vertical="center"/>
    </xf>
    <xf numFmtId="0" fontId="1" fillId="4" borderId="1" xfId="1" applyFont="1" applyFill="1" applyBorder="1"/>
    <xf numFmtId="0" fontId="1" fillId="2" borderId="1" xfId="1" applyFont="1" applyFill="1" applyBorder="1" applyAlignment="1">
      <alignment horizontal="center"/>
    </xf>
    <xf numFmtId="0" fontId="1" fillId="2" borderId="8" xfId="1" applyFont="1" applyFill="1" applyBorder="1" applyAlignment="1">
      <alignment horizontal="center"/>
    </xf>
    <xf numFmtId="2" fontId="0" fillId="4" borderId="3" xfId="0" applyNumberFormat="1" applyFont="1" applyFill="1" applyBorder="1" applyAlignment="1">
      <alignment horizontal="center" vertical="center"/>
    </xf>
    <xf numFmtId="0" fontId="0" fillId="0" borderId="6" xfId="0" applyBorder="1"/>
    <xf numFmtId="2" fontId="3" fillId="2" borderId="1" xfId="0" applyNumberFormat="1" applyFont="1" applyFill="1" applyBorder="1" applyAlignment="1">
      <alignment horizontal="center" vertical="center" wrapText="1"/>
    </xf>
    <xf numFmtId="2" fontId="0" fillId="2" borderId="1" xfId="0" applyNumberFormat="1" applyFill="1" applyBorder="1" applyAlignment="1">
      <alignment horizontal="center" vertical="center" wrapText="1"/>
    </xf>
    <xf numFmtId="9" fontId="3" fillId="2" borderId="1" xfId="3" applyFont="1" applyFill="1" applyBorder="1" applyAlignment="1">
      <alignment horizontal="center" vertical="center" wrapText="1"/>
    </xf>
    <xf numFmtId="9" fontId="3" fillId="2" borderId="6" xfId="3" applyFont="1" applyFill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1" fontId="0" fillId="4" borderId="3" xfId="0" applyNumberFormat="1" applyFont="1" applyFill="1" applyBorder="1" applyAlignment="1">
      <alignment horizontal="center" vertical="center"/>
    </xf>
    <xf numFmtId="1" fontId="0" fillId="2" borderId="3" xfId="0" applyNumberFormat="1" applyFont="1" applyFill="1" applyBorder="1" applyAlignment="1">
      <alignment horizontal="center" vertical="center"/>
    </xf>
    <xf numFmtId="1" fontId="0" fillId="4" borderId="1" xfId="0" applyNumberFormat="1" applyFont="1" applyFill="1" applyBorder="1" applyAlignment="1">
      <alignment horizontal="center" vertical="center"/>
    </xf>
    <xf numFmtId="1" fontId="3" fillId="2" borderId="1" xfId="0" applyNumberFormat="1" applyFont="1" applyFill="1" applyBorder="1" applyAlignment="1">
      <alignment horizontal="center" vertical="center" wrapText="1"/>
    </xf>
    <xf numFmtId="1" fontId="0" fillId="4" borderId="7" xfId="0" applyNumberFormat="1" applyFont="1" applyFill="1" applyBorder="1" applyAlignment="1">
      <alignment horizontal="center" vertical="center"/>
    </xf>
    <xf numFmtId="1" fontId="0" fillId="2" borderId="1" xfId="0" applyNumberFormat="1" applyFont="1" applyFill="1" applyBorder="1" applyAlignment="1">
      <alignment horizontal="center" vertical="center"/>
    </xf>
    <xf numFmtId="1" fontId="0" fillId="2" borderId="7" xfId="0" applyNumberFormat="1" applyFont="1" applyFill="1" applyBorder="1" applyAlignment="1">
      <alignment horizontal="center" vertical="center"/>
    </xf>
    <xf numFmtId="1" fontId="0" fillId="2" borderId="4" xfId="0" applyNumberFormat="1" applyFont="1" applyFill="1" applyBorder="1" applyAlignment="1">
      <alignment horizontal="center" vertical="center"/>
    </xf>
    <xf numFmtId="1" fontId="0" fillId="2" borderId="1" xfId="0" applyNumberFormat="1" applyFill="1" applyBorder="1" applyAlignment="1">
      <alignment horizontal="center" vertical="center" wrapText="1"/>
    </xf>
    <xf numFmtId="1" fontId="0" fillId="2" borderId="0" xfId="0" applyNumberFormat="1" applyFill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1" fillId="0" borderId="1" xfId="1" applyBorder="1" applyAlignment="1">
      <alignment horizontal="center" vertical="center" wrapText="1"/>
    </xf>
    <xf numFmtId="0" fontId="1" fillId="0" borderId="0" xfId="1"/>
    <xf numFmtId="0" fontId="1" fillId="0" borderId="1" xfId="1" applyBorder="1" applyAlignment="1">
      <alignment vertical="center"/>
    </xf>
    <xf numFmtId="0" fontId="1" fillId="0" borderId="0" xfId="1" applyAlignment="1">
      <alignment wrapText="1"/>
    </xf>
    <xf numFmtId="0" fontId="1" fillId="4" borderId="1" xfId="1" applyFill="1" applyBorder="1" applyAlignment="1">
      <alignment vertical="center" wrapText="1"/>
    </xf>
    <xf numFmtId="0" fontId="1" fillId="0" borderId="1" xfId="1" applyBorder="1" applyAlignment="1">
      <alignment vertical="center" wrapText="1"/>
    </xf>
    <xf numFmtId="0" fontId="1" fillId="2" borderId="0" xfId="1" applyFill="1"/>
    <xf numFmtId="0" fontId="1" fillId="4" borderId="1" xfId="1" applyFill="1" applyBorder="1" applyAlignment="1">
      <alignment wrapText="1"/>
    </xf>
    <xf numFmtId="0" fontId="1" fillId="0" borderId="1" xfId="1" applyBorder="1"/>
    <xf numFmtId="0" fontId="1" fillId="0" borderId="1" xfId="1" applyBorder="1" applyAlignment="1">
      <alignment wrapText="1"/>
    </xf>
    <xf numFmtId="0" fontId="1" fillId="2" borderId="6" xfId="1" applyFont="1" applyFill="1" applyBorder="1" applyAlignment="1">
      <alignment horizontal="center"/>
    </xf>
    <xf numFmtId="0" fontId="1" fillId="0" borderId="1" xfId="1" applyBorder="1" applyAlignment="1">
      <alignment horizontal="center" vertical="center"/>
    </xf>
    <xf numFmtId="0" fontId="1" fillId="0" borderId="1" xfId="1" applyBorder="1" applyAlignment="1">
      <alignment horizontal="center"/>
    </xf>
    <xf numFmtId="0" fontId="1" fillId="2" borderId="1" xfId="1" applyFill="1" applyBorder="1" applyAlignment="1">
      <alignment wrapText="1"/>
    </xf>
    <xf numFmtId="0" fontId="1" fillId="2" borderId="1" xfId="1" applyFill="1" applyBorder="1"/>
    <xf numFmtId="0" fontId="1" fillId="4" borderId="1" xfId="1" applyFill="1" applyBorder="1" applyAlignment="1">
      <alignment vertical="center"/>
    </xf>
    <xf numFmtId="2" fontId="3" fillId="0" borderId="1" xfId="0" applyNumberFormat="1" applyFont="1" applyFill="1" applyBorder="1" applyAlignment="1">
      <alignment horizontal="center" vertical="center" wrapText="1"/>
    </xf>
    <xf numFmtId="2" fontId="3" fillId="0" borderId="6" xfId="0" applyNumberFormat="1" applyFont="1" applyFill="1" applyBorder="1" applyAlignment="1">
      <alignment horizontal="center" vertical="center" wrapText="1"/>
    </xf>
    <xf numFmtId="2" fontId="0" fillId="0" borderId="1" xfId="0" applyNumberFormat="1" applyFill="1" applyBorder="1" applyAlignment="1">
      <alignment horizontal="center" vertical="center" wrapText="1"/>
    </xf>
    <xf numFmtId="164" fontId="0" fillId="0" borderId="0" xfId="0" applyNumberForma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4">
    <cellStyle name="Hiperłącze" xfId="1" builtinId="8"/>
    <cellStyle name="Hyperlink" xfId="2" xr:uid="{00000000-000B-0000-0000-000008000000}"/>
    <cellStyle name="Normalny" xfId="0" builtinId="0"/>
    <cellStyle name="Procentowy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6" Type="http://schemas.openxmlformats.org/officeDocument/2006/relationships/image" Target="../media/image26.jpeg"/><Relationship Id="rId21" Type="http://schemas.openxmlformats.org/officeDocument/2006/relationships/image" Target="../media/image21.png"/><Relationship Id="rId42" Type="http://schemas.openxmlformats.org/officeDocument/2006/relationships/image" Target="../media/image42.jpeg"/><Relationship Id="rId47" Type="http://schemas.openxmlformats.org/officeDocument/2006/relationships/image" Target="../media/image47.jpeg"/><Relationship Id="rId63" Type="http://schemas.openxmlformats.org/officeDocument/2006/relationships/image" Target="../media/image63.jpeg"/><Relationship Id="rId68" Type="http://schemas.openxmlformats.org/officeDocument/2006/relationships/image" Target="../media/image68.jpeg"/><Relationship Id="rId84" Type="http://schemas.openxmlformats.org/officeDocument/2006/relationships/image" Target="../media/image84.jpeg"/><Relationship Id="rId89" Type="http://schemas.openxmlformats.org/officeDocument/2006/relationships/image" Target="../media/image89.jpeg"/><Relationship Id="rId112" Type="http://schemas.openxmlformats.org/officeDocument/2006/relationships/image" Target="../media/image112.jpeg"/><Relationship Id="rId16" Type="http://schemas.openxmlformats.org/officeDocument/2006/relationships/image" Target="../media/image16.jpeg"/><Relationship Id="rId107" Type="http://schemas.openxmlformats.org/officeDocument/2006/relationships/image" Target="../media/image107.jpeg"/><Relationship Id="rId11" Type="http://schemas.openxmlformats.org/officeDocument/2006/relationships/image" Target="../media/image11.jpeg"/><Relationship Id="rId32" Type="http://schemas.openxmlformats.org/officeDocument/2006/relationships/image" Target="../media/image32.jpeg"/><Relationship Id="rId37" Type="http://schemas.openxmlformats.org/officeDocument/2006/relationships/image" Target="../media/image37.jpeg"/><Relationship Id="rId53" Type="http://schemas.openxmlformats.org/officeDocument/2006/relationships/image" Target="../media/image53.jpeg"/><Relationship Id="rId58" Type="http://schemas.openxmlformats.org/officeDocument/2006/relationships/image" Target="../media/image58.jpeg"/><Relationship Id="rId74" Type="http://schemas.openxmlformats.org/officeDocument/2006/relationships/image" Target="../media/image74.jpeg"/><Relationship Id="rId79" Type="http://schemas.openxmlformats.org/officeDocument/2006/relationships/image" Target="../media/image79.jpeg"/><Relationship Id="rId102" Type="http://schemas.openxmlformats.org/officeDocument/2006/relationships/image" Target="../media/image102.jpeg"/><Relationship Id="rId5" Type="http://schemas.openxmlformats.org/officeDocument/2006/relationships/image" Target="../media/image5.jpeg"/><Relationship Id="rId90" Type="http://schemas.openxmlformats.org/officeDocument/2006/relationships/image" Target="../media/image90.jpeg"/><Relationship Id="rId95" Type="http://schemas.openxmlformats.org/officeDocument/2006/relationships/image" Target="../media/image95.jpeg"/><Relationship Id="rId22" Type="http://schemas.openxmlformats.org/officeDocument/2006/relationships/image" Target="../media/image22.jpeg"/><Relationship Id="rId27" Type="http://schemas.openxmlformats.org/officeDocument/2006/relationships/image" Target="../media/image27.jpeg"/><Relationship Id="rId43" Type="http://schemas.openxmlformats.org/officeDocument/2006/relationships/image" Target="../media/image43.jpeg"/><Relationship Id="rId48" Type="http://schemas.openxmlformats.org/officeDocument/2006/relationships/image" Target="../media/image48.jpeg"/><Relationship Id="rId64" Type="http://schemas.openxmlformats.org/officeDocument/2006/relationships/image" Target="../media/image64.jpeg"/><Relationship Id="rId69" Type="http://schemas.openxmlformats.org/officeDocument/2006/relationships/image" Target="../media/image69.jpeg"/><Relationship Id="rId113" Type="http://schemas.openxmlformats.org/officeDocument/2006/relationships/image" Target="../media/image113.jpeg"/><Relationship Id="rId80" Type="http://schemas.openxmlformats.org/officeDocument/2006/relationships/image" Target="../media/image80.jpeg"/><Relationship Id="rId85" Type="http://schemas.openxmlformats.org/officeDocument/2006/relationships/image" Target="../media/image85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33" Type="http://schemas.openxmlformats.org/officeDocument/2006/relationships/image" Target="../media/image33.jpeg"/><Relationship Id="rId38" Type="http://schemas.openxmlformats.org/officeDocument/2006/relationships/image" Target="../media/image38.jpeg"/><Relationship Id="rId59" Type="http://schemas.openxmlformats.org/officeDocument/2006/relationships/image" Target="../media/image59.jpeg"/><Relationship Id="rId103" Type="http://schemas.openxmlformats.org/officeDocument/2006/relationships/image" Target="../media/image103.jpeg"/><Relationship Id="rId108" Type="http://schemas.openxmlformats.org/officeDocument/2006/relationships/image" Target="../media/image108.jpeg"/><Relationship Id="rId54" Type="http://schemas.openxmlformats.org/officeDocument/2006/relationships/image" Target="../media/image54.jpeg"/><Relationship Id="rId70" Type="http://schemas.openxmlformats.org/officeDocument/2006/relationships/image" Target="../media/image70.png"/><Relationship Id="rId75" Type="http://schemas.openxmlformats.org/officeDocument/2006/relationships/image" Target="../media/image75.jpeg"/><Relationship Id="rId91" Type="http://schemas.openxmlformats.org/officeDocument/2006/relationships/image" Target="../media/image91.jpeg"/><Relationship Id="rId96" Type="http://schemas.openxmlformats.org/officeDocument/2006/relationships/image" Target="../media/image96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5" Type="http://schemas.openxmlformats.org/officeDocument/2006/relationships/image" Target="../media/image15.jpeg"/><Relationship Id="rId23" Type="http://schemas.openxmlformats.org/officeDocument/2006/relationships/image" Target="../media/image23.jpeg"/><Relationship Id="rId28" Type="http://schemas.openxmlformats.org/officeDocument/2006/relationships/image" Target="../media/image28.jpeg"/><Relationship Id="rId36" Type="http://schemas.openxmlformats.org/officeDocument/2006/relationships/image" Target="../media/image36.jpeg"/><Relationship Id="rId49" Type="http://schemas.openxmlformats.org/officeDocument/2006/relationships/image" Target="../media/image49.jpeg"/><Relationship Id="rId57" Type="http://schemas.openxmlformats.org/officeDocument/2006/relationships/image" Target="../media/image57.jpeg"/><Relationship Id="rId106" Type="http://schemas.openxmlformats.org/officeDocument/2006/relationships/image" Target="../media/image106.jpeg"/><Relationship Id="rId114" Type="http://schemas.openxmlformats.org/officeDocument/2006/relationships/image" Target="../media/image114.png"/><Relationship Id="rId10" Type="http://schemas.openxmlformats.org/officeDocument/2006/relationships/image" Target="../media/image10.jpeg"/><Relationship Id="rId31" Type="http://schemas.openxmlformats.org/officeDocument/2006/relationships/image" Target="../media/image31.jpeg"/><Relationship Id="rId44" Type="http://schemas.openxmlformats.org/officeDocument/2006/relationships/image" Target="../media/image44.jpeg"/><Relationship Id="rId52" Type="http://schemas.openxmlformats.org/officeDocument/2006/relationships/image" Target="../media/image52.jpeg"/><Relationship Id="rId60" Type="http://schemas.openxmlformats.org/officeDocument/2006/relationships/image" Target="../media/image60.jpeg"/><Relationship Id="rId65" Type="http://schemas.openxmlformats.org/officeDocument/2006/relationships/image" Target="../media/image65.jpeg"/><Relationship Id="rId73" Type="http://schemas.openxmlformats.org/officeDocument/2006/relationships/image" Target="../media/image73.jpeg"/><Relationship Id="rId78" Type="http://schemas.openxmlformats.org/officeDocument/2006/relationships/image" Target="../media/image78.jpeg"/><Relationship Id="rId81" Type="http://schemas.openxmlformats.org/officeDocument/2006/relationships/image" Target="../media/image81.jpeg"/><Relationship Id="rId86" Type="http://schemas.openxmlformats.org/officeDocument/2006/relationships/image" Target="../media/image86.jpeg"/><Relationship Id="rId94" Type="http://schemas.openxmlformats.org/officeDocument/2006/relationships/image" Target="../media/image94.jpeg"/><Relationship Id="rId99" Type="http://schemas.openxmlformats.org/officeDocument/2006/relationships/image" Target="../media/image99.jpeg"/><Relationship Id="rId101" Type="http://schemas.openxmlformats.org/officeDocument/2006/relationships/image" Target="../media/image101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39" Type="http://schemas.openxmlformats.org/officeDocument/2006/relationships/image" Target="../media/image39.jpeg"/><Relationship Id="rId109" Type="http://schemas.openxmlformats.org/officeDocument/2006/relationships/image" Target="../media/image109.jpeg"/><Relationship Id="rId34" Type="http://schemas.openxmlformats.org/officeDocument/2006/relationships/image" Target="../media/image34.jpeg"/><Relationship Id="rId50" Type="http://schemas.openxmlformats.org/officeDocument/2006/relationships/image" Target="../media/image50.jpeg"/><Relationship Id="rId55" Type="http://schemas.openxmlformats.org/officeDocument/2006/relationships/image" Target="../media/image55.jpeg"/><Relationship Id="rId76" Type="http://schemas.openxmlformats.org/officeDocument/2006/relationships/image" Target="../media/image76.jpeg"/><Relationship Id="rId97" Type="http://schemas.openxmlformats.org/officeDocument/2006/relationships/image" Target="../media/image97.jpeg"/><Relationship Id="rId104" Type="http://schemas.openxmlformats.org/officeDocument/2006/relationships/image" Target="../media/image104.jpeg"/><Relationship Id="rId7" Type="http://schemas.openxmlformats.org/officeDocument/2006/relationships/image" Target="../media/image7.jpeg"/><Relationship Id="rId71" Type="http://schemas.openxmlformats.org/officeDocument/2006/relationships/image" Target="../media/image71.jpeg"/><Relationship Id="rId92" Type="http://schemas.openxmlformats.org/officeDocument/2006/relationships/image" Target="../media/image92.jpeg"/><Relationship Id="rId2" Type="http://schemas.openxmlformats.org/officeDocument/2006/relationships/image" Target="../media/image2.jpeg"/><Relationship Id="rId29" Type="http://schemas.openxmlformats.org/officeDocument/2006/relationships/image" Target="../media/image29.jpeg"/><Relationship Id="rId24" Type="http://schemas.openxmlformats.org/officeDocument/2006/relationships/image" Target="../media/image24.jpeg"/><Relationship Id="rId40" Type="http://schemas.openxmlformats.org/officeDocument/2006/relationships/image" Target="../media/image40.jpeg"/><Relationship Id="rId45" Type="http://schemas.openxmlformats.org/officeDocument/2006/relationships/image" Target="../media/image45.jpeg"/><Relationship Id="rId66" Type="http://schemas.openxmlformats.org/officeDocument/2006/relationships/image" Target="../media/image66.png"/><Relationship Id="rId87" Type="http://schemas.openxmlformats.org/officeDocument/2006/relationships/image" Target="../media/image87.jpeg"/><Relationship Id="rId110" Type="http://schemas.openxmlformats.org/officeDocument/2006/relationships/image" Target="../media/image110.jpeg"/><Relationship Id="rId115" Type="http://schemas.openxmlformats.org/officeDocument/2006/relationships/image" Target="../media/image115.jpeg"/><Relationship Id="rId61" Type="http://schemas.openxmlformats.org/officeDocument/2006/relationships/image" Target="../media/image61.jpeg"/><Relationship Id="rId82" Type="http://schemas.openxmlformats.org/officeDocument/2006/relationships/image" Target="../media/image82.jpeg"/><Relationship Id="rId19" Type="http://schemas.openxmlformats.org/officeDocument/2006/relationships/image" Target="../media/image19.jpeg"/><Relationship Id="rId14" Type="http://schemas.openxmlformats.org/officeDocument/2006/relationships/image" Target="../media/image14.jpeg"/><Relationship Id="rId30" Type="http://schemas.openxmlformats.org/officeDocument/2006/relationships/image" Target="../media/image30.jpeg"/><Relationship Id="rId35" Type="http://schemas.openxmlformats.org/officeDocument/2006/relationships/image" Target="../media/image35.jpeg"/><Relationship Id="rId56" Type="http://schemas.openxmlformats.org/officeDocument/2006/relationships/image" Target="../media/image56.jpeg"/><Relationship Id="rId77" Type="http://schemas.openxmlformats.org/officeDocument/2006/relationships/image" Target="../media/image77.jpeg"/><Relationship Id="rId100" Type="http://schemas.openxmlformats.org/officeDocument/2006/relationships/image" Target="../media/image100.jpeg"/><Relationship Id="rId105" Type="http://schemas.openxmlformats.org/officeDocument/2006/relationships/image" Target="../media/image105.jpeg"/><Relationship Id="rId8" Type="http://schemas.openxmlformats.org/officeDocument/2006/relationships/image" Target="../media/image8.jpeg"/><Relationship Id="rId51" Type="http://schemas.openxmlformats.org/officeDocument/2006/relationships/image" Target="../media/image51.jpeg"/><Relationship Id="rId72" Type="http://schemas.openxmlformats.org/officeDocument/2006/relationships/image" Target="../media/image72.jpeg"/><Relationship Id="rId93" Type="http://schemas.openxmlformats.org/officeDocument/2006/relationships/image" Target="../media/image93.jpeg"/><Relationship Id="rId98" Type="http://schemas.openxmlformats.org/officeDocument/2006/relationships/image" Target="../media/image98.jpeg"/><Relationship Id="rId3" Type="http://schemas.openxmlformats.org/officeDocument/2006/relationships/image" Target="../media/image3.jpeg"/><Relationship Id="rId25" Type="http://schemas.openxmlformats.org/officeDocument/2006/relationships/image" Target="../media/image25.jpeg"/><Relationship Id="rId46" Type="http://schemas.openxmlformats.org/officeDocument/2006/relationships/image" Target="../media/image46.jpeg"/><Relationship Id="rId67" Type="http://schemas.openxmlformats.org/officeDocument/2006/relationships/image" Target="../media/image67.jpeg"/><Relationship Id="rId116" Type="http://schemas.openxmlformats.org/officeDocument/2006/relationships/image" Target="../media/image116.png"/><Relationship Id="rId20" Type="http://schemas.openxmlformats.org/officeDocument/2006/relationships/image" Target="../media/image20.jpeg"/><Relationship Id="rId41" Type="http://schemas.openxmlformats.org/officeDocument/2006/relationships/image" Target="../media/image41.jpeg"/><Relationship Id="rId62" Type="http://schemas.openxmlformats.org/officeDocument/2006/relationships/image" Target="../media/image62.jpeg"/><Relationship Id="rId83" Type="http://schemas.openxmlformats.org/officeDocument/2006/relationships/image" Target="../media/image83.png"/><Relationship Id="rId88" Type="http://schemas.openxmlformats.org/officeDocument/2006/relationships/image" Target="../media/image88.jpeg"/><Relationship Id="rId111" Type="http://schemas.openxmlformats.org/officeDocument/2006/relationships/image" Target="../media/image11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108857</xdr:colOff>
      <xdr:row>2</xdr:row>
      <xdr:rowOff>258536</xdr:rowOff>
    </xdr:from>
    <xdr:to>
      <xdr:col>2</xdr:col>
      <xdr:colOff>2558143</xdr:colOff>
      <xdr:row>2</xdr:row>
      <xdr:rowOff>1224643</xdr:rowOff>
    </xdr:to>
    <xdr:pic>
      <xdr:nvPicPr>
        <xdr:cNvPr id="83" name="Obraz 82" descr="Blue Ridge Toys">
          <a:extLst>
            <a:ext uri="{FF2B5EF4-FFF2-40B4-BE49-F238E27FC236}">
              <a16:creationId xmlns:a16="http://schemas.microsoft.com/office/drawing/2014/main" id="{35E12C8E-F119-42DE-A278-A1E327FE1E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22321" y="1700893"/>
          <a:ext cx="2449286" cy="9661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262618</xdr:colOff>
      <xdr:row>3</xdr:row>
      <xdr:rowOff>142875</xdr:rowOff>
    </xdr:from>
    <xdr:to>
      <xdr:col>2</xdr:col>
      <xdr:colOff>2371726</xdr:colOff>
      <xdr:row>3</xdr:row>
      <xdr:rowOff>1149803</xdr:rowOff>
    </xdr:to>
    <xdr:pic>
      <xdr:nvPicPr>
        <xdr:cNvPr id="84" name="Obraz 83" descr="48 aliments enfant, légumes, fruits. Jouet en plastique super qualité">
          <a:extLst>
            <a:ext uri="{FF2B5EF4-FFF2-40B4-BE49-F238E27FC236}">
              <a16:creationId xmlns:a16="http://schemas.microsoft.com/office/drawing/2014/main" id="{7A5AD9DC-EE8E-4319-B057-741498B266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67918" y="2971800"/>
          <a:ext cx="2109108" cy="10069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304800</xdr:colOff>
      <xdr:row>4</xdr:row>
      <xdr:rowOff>304800</xdr:rowOff>
    </xdr:to>
    <xdr:sp macro="" textlink="">
      <xdr:nvSpPr>
        <xdr:cNvPr id="1027" name="AutoShape 3" descr="Set game pots and teapot-in Kitchen Toys from Toys &amp; Hobbies on ...">
          <a:extLst>
            <a:ext uri="{FF2B5EF4-FFF2-40B4-BE49-F238E27FC236}">
              <a16:creationId xmlns:a16="http://schemas.microsoft.com/office/drawing/2014/main" id="{32353974-8C98-4A45-9556-8F5F6A9A38AD}"/>
            </a:ext>
          </a:extLst>
        </xdr:cNvPr>
        <xdr:cNvSpPr>
          <a:spLocks noChangeAspect="1" noChangeArrowheads="1"/>
        </xdr:cNvSpPr>
      </xdr:nvSpPr>
      <xdr:spPr bwMode="auto">
        <a:xfrm>
          <a:off x="4305300" y="40290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304800</xdr:colOff>
      <xdr:row>4</xdr:row>
      <xdr:rowOff>304800</xdr:rowOff>
    </xdr:to>
    <xdr:sp macro="" textlink="">
      <xdr:nvSpPr>
        <xdr:cNvPr id="1028" name="AutoShape 4" descr="Set game pots and teapot-in Kitchen Toys from Toys &amp; Hobbies on ...">
          <a:extLst>
            <a:ext uri="{FF2B5EF4-FFF2-40B4-BE49-F238E27FC236}">
              <a16:creationId xmlns:a16="http://schemas.microsoft.com/office/drawing/2014/main" id="{D9A8F571-3E56-47F6-A03F-FBC8F1F46AF1}"/>
            </a:ext>
          </a:extLst>
        </xdr:cNvPr>
        <xdr:cNvSpPr>
          <a:spLocks noChangeAspect="1" noChangeArrowheads="1"/>
        </xdr:cNvSpPr>
      </xdr:nvSpPr>
      <xdr:spPr bwMode="auto">
        <a:xfrm>
          <a:off x="4305300" y="40290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304800</xdr:colOff>
      <xdr:row>4</xdr:row>
      <xdr:rowOff>304800</xdr:rowOff>
    </xdr:to>
    <xdr:sp macro="" textlink="">
      <xdr:nvSpPr>
        <xdr:cNvPr id="1029" name="AutoShape 5" descr="Set game pots and teapot-in Kitchen Toys from Toys &amp; Hobbies on ...">
          <a:extLst>
            <a:ext uri="{FF2B5EF4-FFF2-40B4-BE49-F238E27FC236}">
              <a16:creationId xmlns:a16="http://schemas.microsoft.com/office/drawing/2014/main" id="{BA34D488-F6E3-41DB-B360-CC5D15E5042E}"/>
            </a:ext>
          </a:extLst>
        </xdr:cNvPr>
        <xdr:cNvSpPr>
          <a:spLocks noChangeAspect="1" noChangeArrowheads="1"/>
        </xdr:cNvSpPr>
      </xdr:nvSpPr>
      <xdr:spPr bwMode="auto">
        <a:xfrm>
          <a:off x="4305300" y="40290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304800</xdr:colOff>
      <xdr:row>4</xdr:row>
      <xdr:rowOff>304800</xdr:rowOff>
    </xdr:to>
    <xdr:sp macro="" textlink="">
      <xdr:nvSpPr>
        <xdr:cNvPr id="1030" name="AutoShape 6" descr="Set game pots and teapot-in Kitchen Toys from Toys &amp; Hobbies on ...">
          <a:extLst>
            <a:ext uri="{FF2B5EF4-FFF2-40B4-BE49-F238E27FC236}">
              <a16:creationId xmlns:a16="http://schemas.microsoft.com/office/drawing/2014/main" id="{A6238548-BF36-47D6-ABB1-58BFA79957A5}"/>
            </a:ext>
          </a:extLst>
        </xdr:cNvPr>
        <xdr:cNvSpPr>
          <a:spLocks noChangeAspect="1" noChangeArrowheads="1"/>
        </xdr:cNvSpPr>
      </xdr:nvSpPr>
      <xdr:spPr bwMode="auto">
        <a:xfrm>
          <a:off x="4305300" y="40290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304800</xdr:colOff>
      <xdr:row>4</xdr:row>
      <xdr:rowOff>304800</xdr:rowOff>
    </xdr:to>
    <xdr:sp macro="" textlink="">
      <xdr:nvSpPr>
        <xdr:cNvPr id="1031" name="AutoShape 7" descr="Set game pots and teapot-in Kitchen Toys from Toys &amp; Hobbies on ...">
          <a:extLst>
            <a:ext uri="{FF2B5EF4-FFF2-40B4-BE49-F238E27FC236}">
              <a16:creationId xmlns:a16="http://schemas.microsoft.com/office/drawing/2014/main" id="{8E7D1F31-3660-4088-BFA1-738AD3F59594}"/>
            </a:ext>
          </a:extLst>
        </xdr:cNvPr>
        <xdr:cNvSpPr>
          <a:spLocks noChangeAspect="1" noChangeArrowheads="1"/>
        </xdr:cNvSpPr>
      </xdr:nvSpPr>
      <xdr:spPr bwMode="auto">
        <a:xfrm>
          <a:off x="4305300" y="40290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353786</xdr:colOff>
      <xdr:row>5</xdr:row>
      <xdr:rowOff>190500</xdr:rowOff>
    </xdr:from>
    <xdr:to>
      <xdr:col>2</xdr:col>
      <xdr:colOff>2354036</xdr:colOff>
      <xdr:row>5</xdr:row>
      <xdr:rowOff>925286</xdr:rowOff>
    </xdr:to>
    <xdr:pic>
      <xdr:nvPicPr>
        <xdr:cNvPr id="91" name="Obraz 90" descr="Sachet de 24 légumes petits modèles assortis, en plastique">
          <a:extLst>
            <a:ext uri="{FF2B5EF4-FFF2-40B4-BE49-F238E27FC236}">
              <a16:creationId xmlns:a16="http://schemas.microsoft.com/office/drawing/2014/main" id="{EF9C6C81-7C97-4432-A3A0-1080797CB0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67250" y="5701393"/>
          <a:ext cx="2000250" cy="7347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367394</xdr:colOff>
      <xdr:row>6</xdr:row>
      <xdr:rowOff>122465</xdr:rowOff>
    </xdr:from>
    <xdr:to>
      <xdr:col>2</xdr:col>
      <xdr:colOff>2258786</xdr:colOff>
      <xdr:row>6</xdr:row>
      <xdr:rowOff>693965</xdr:rowOff>
    </xdr:to>
    <xdr:pic>
      <xdr:nvPicPr>
        <xdr:cNvPr id="92" name="Obraz 91" descr="Legetøjsmad til institutioner - Legekøkken og legemad - Bibshop.dk">
          <a:extLst>
            <a:ext uri="{FF2B5EF4-FFF2-40B4-BE49-F238E27FC236}">
              <a16:creationId xmlns:a16="http://schemas.microsoft.com/office/drawing/2014/main" id="{74B4D6DB-1653-4F94-B803-EF5FCFC779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80858" y="6721929"/>
          <a:ext cx="1891392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258536</xdr:colOff>
      <xdr:row>7</xdr:row>
      <xdr:rowOff>108856</xdr:rowOff>
    </xdr:from>
    <xdr:to>
      <xdr:col>2</xdr:col>
      <xdr:colOff>2163536</xdr:colOff>
      <xdr:row>7</xdr:row>
      <xdr:rowOff>1306285</xdr:rowOff>
    </xdr:to>
    <xdr:pic>
      <xdr:nvPicPr>
        <xdr:cNvPr id="94" name="Obraz 93" descr="Spielzeug Frühstücksset 18-teilig">
          <a:extLst>
            <a:ext uri="{FF2B5EF4-FFF2-40B4-BE49-F238E27FC236}">
              <a16:creationId xmlns:a16="http://schemas.microsoft.com/office/drawing/2014/main" id="{C24BC659-E6F2-4124-A6C0-327A2F2D03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0" y="7796892"/>
          <a:ext cx="1905000" cy="11974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381000</xdr:colOff>
      <xdr:row>8</xdr:row>
      <xdr:rowOff>217714</xdr:rowOff>
    </xdr:from>
    <xdr:to>
      <xdr:col>2</xdr:col>
      <xdr:colOff>2190750</xdr:colOff>
      <xdr:row>8</xdr:row>
      <xdr:rowOff>1061357</xdr:rowOff>
    </xdr:to>
    <xdr:pic>
      <xdr:nvPicPr>
        <xdr:cNvPr id="96" name="Obraz 95" descr="Supermaket shelving,fridge &amp; cash desk set – EASE">
          <a:extLst>
            <a:ext uri="{FF2B5EF4-FFF2-40B4-BE49-F238E27FC236}">
              <a16:creationId xmlns:a16="http://schemas.microsoft.com/office/drawing/2014/main" id="{E147EBF7-DAAB-4A57-9784-A36834B6D8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4464" y="9320893"/>
          <a:ext cx="1809750" cy="843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258536</xdr:colOff>
      <xdr:row>10</xdr:row>
      <xdr:rowOff>1</xdr:rowOff>
    </xdr:from>
    <xdr:to>
      <xdr:col>2</xdr:col>
      <xdr:colOff>2068286</xdr:colOff>
      <xdr:row>10</xdr:row>
      <xdr:rowOff>1183822</xdr:rowOff>
    </xdr:to>
    <xdr:pic>
      <xdr:nvPicPr>
        <xdr:cNvPr id="98" name="Obraz 97" descr="Toaletka Daisy (15355) - Educol">
          <a:extLst>
            <a:ext uri="{FF2B5EF4-FFF2-40B4-BE49-F238E27FC236}">
              <a16:creationId xmlns:a16="http://schemas.microsoft.com/office/drawing/2014/main" id="{71BBB2C6-C5EE-4DCA-88F4-5A16FF83A8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0" y="10205358"/>
          <a:ext cx="1809750" cy="11838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285750</xdr:colOff>
      <xdr:row>11</xdr:row>
      <xdr:rowOff>204107</xdr:rowOff>
    </xdr:from>
    <xdr:to>
      <xdr:col>2</xdr:col>
      <xdr:colOff>2122715</xdr:colOff>
      <xdr:row>11</xdr:row>
      <xdr:rowOff>1319893</xdr:rowOff>
    </xdr:to>
    <xdr:pic>
      <xdr:nvPicPr>
        <xdr:cNvPr id="99" name="Obraz 98" descr="zjer fryzjerski przylądek do fryzury szkic fartuch 13101921375 - Allegro.pl">
          <a:extLst>
            <a:ext uri="{FF2B5EF4-FFF2-40B4-BE49-F238E27FC236}">
              <a16:creationId xmlns:a16="http://schemas.microsoft.com/office/drawing/2014/main" id="{E28EFA2E-EA7D-4DF1-9C01-16768606F1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99214" y="11661321"/>
          <a:ext cx="1836965" cy="11157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258536</xdr:colOff>
      <xdr:row>12</xdr:row>
      <xdr:rowOff>136071</xdr:rowOff>
    </xdr:from>
    <xdr:to>
      <xdr:col>2</xdr:col>
      <xdr:colOff>2136322</xdr:colOff>
      <xdr:row>12</xdr:row>
      <xdr:rowOff>1279071</xdr:rowOff>
    </xdr:to>
    <xdr:pic>
      <xdr:nvPicPr>
        <xdr:cNvPr id="100" name="Obraz 99" descr="Zabawka Trifox Zestaw Piękności Fryzjer - Ceny i opinie - Ceneo.pl">
          <a:extLst>
            <a:ext uri="{FF2B5EF4-FFF2-40B4-BE49-F238E27FC236}">
              <a16:creationId xmlns:a16="http://schemas.microsoft.com/office/drawing/2014/main" id="{6BAAD08D-6572-4FBC-A281-59E4ABE516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0" y="12981214"/>
          <a:ext cx="1877786" cy="1143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326571</xdr:colOff>
      <xdr:row>13</xdr:row>
      <xdr:rowOff>0</xdr:rowOff>
    </xdr:from>
    <xdr:to>
      <xdr:col>2</xdr:col>
      <xdr:colOff>2163536</xdr:colOff>
      <xdr:row>13</xdr:row>
      <xdr:rowOff>1061357</xdr:rowOff>
    </xdr:to>
    <xdr:pic>
      <xdr:nvPicPr>
        <xdr:cNvPr id="102" name="Obraz 101" descr="Igračke za devojčice : ECO TOYS VELIKA KUHINJA RESTORAN ...">
          <a:extLst>
            <a:ext uri="{FF2B5EF4-FFF2-40B4-BE49-F238E27FC236}">
              <a16:creationId xmlns:a16="http://schemas.microsoft.com/office/drawing/2014/main" id="{F1840C10-D9CB-4DF8-8524-127A5E925C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40035" y="14314714"/>
          <a:ext cx="1836965" cy="10613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612322</xdr:colOff>
      <xdr:row>14</xdr:row>
      <xdr:rowOff>176892</xdr:rowOff>
    </xdr:from>
    <xdr:to>
      <xdr:col>2</xdr:col>
      <xdr:colOff>2272393</xdr:colOff>
      <xdr:row>14</xdr:row>
      <xdr:rowOff>1047749</xdr:rowOff>
    </xdr:to>
    <xdr:pic>
      <xdr:nvPicPr>
        <xdr:cNvPr id="104" name="Obraz 103" descr="Multi activiteiten tafels, kubussen | Activity-centers | vormenstoof ...">
          <a:extLst>
            <a:ext uri="{FF2B5EF4-FFF2-40B4-BE49-F238E27FC236}">
              <a16:creationId xmlns:a16="http://schemas.microsoft.com/office/drawing/2014/main" id="{92242F65-7D91-4FD6-9DFB-AEC3157AA6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25786" y="15797892"/>
          <a:ext cx="1660071" cy="8708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476250</xdr:colOff>
      <xdr:row>15</xdr:row>
      <xdr:rowOff>204107</xdr:rowOff>
    </xdr:from>
    <xdr:to>
      <xdr:col>2</xdr:col>
      <xdr:colOff>2177143</xdr:colOff>
      <xdr:row>15</xdr:row>
      <xdr:rowOff>1700893</xdr:rowOff>
    </xdr:to>
    <xdr:pic>
      <xdr:nvPicPr>
        <xdr:cNvPr id="107" name="Obraz 106" descr="Pannello Decorativo Divisore – Nuvola a Tendina - Arredo per Asili">
          <a:extLst>
            <a:ext uri="{FF2B5EF4-FFF2-40B4-BE49-F238E27FC236}">
              <a16:creationId xmlns:a16="http://schemas.microsoft.com/office/drawing/2014/main" id="{D5159F31-1094-40BD-BDBE-53032AE450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89714" y="17049750"/>
          <a:ext cx="1700893" cy="14967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285750</xdr:colOff>
      <xdr:row>16</xdr:row>
      <xdr:rowOff>285749</xdr:rowOff>
    </xdr:from>
    <xdr:to>
      <xdr:col>2</xdr:col>
      <xdr:colOff>2027465</xdr:colOff>
      <xdr:row>16</xdr:row>
      <xdr:rowOff>1333500</xdr:rowOff>
    </xdr:to>
    <xdr:pic>
      <xdr:nvPicPr>
        <xdr:cNvPr id="109" name="Obraz 108" descr="Borsa Marionette - Arredo per Asili">
          <a:extLst>
            <a:ext uri="{FF2B5EF4-FFF2-40B4-BE49-F238E27FC236}">
              <a16:creationId xmlns:a16="http://schemas.microsoft.com/office/drawing/2014/main" id="{46F38F63-C5EF-4009-B95F-BF4AEBC4F5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99214" y="18859499"/>
          <a:ext cx="1741715" cy="10477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435429</xdr:colOff>
      <xdr:row>17</xdr:row>
      <xdr:rowOff>244929</xdr:rowOff>
    </xdr:from>
    <xdr:to>
      <xdr:col>2</xdr:col>
      <xdr:colOff>1986643</xdr:colOff>
      <xdr:row>17</xdr:row>
      <xdr:rowOff>898071</xdr:rowOff>
    </xdr:to>
    <xdr:pic>
      <xdr:nvPicPr>
        <xdr:cNvPr id="110" name="Obraz 109" descr="Zobacz szczegóły powiązanego obrazu. Veľkoobchod hračiek Corbitoys - Omalovánky,pexesá,pečiatky">
          <a:extLst>
            <a:ext uri="{FF2B5EF4-FFF2-40B4-BE49-F238E27FC236}">
              <a16:creationId xmlns:a16="http://schemas.microsoft.com/office/drawing/2014/main" id="{D7710EF4-BCA1-48D7-8052-3A69E5F5BA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48893" y="20437929"/>
          <a:ext cx="1551214" cy="6531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966107</xdr:colOff>
      <xdr:row>18</xdr:row>
      <xdr:rowOff>108857</xdr:rowOff>
    </xdr:from>
    <xdr:to>
      <xdr:col>2</xdr:col>
      <xdr:colOff>2013857</xdr:colOff>
      <xdr:row>18</xdr:row>
      <xdr:rowOff>762001</xdr:rowOff>
    </xdr:to>
    <xdr:pic>
      <xdr:nvPicPr>
        <xdr:cNvPr id="111" name="Obraz 110" descr="LALKI Hiszpańskie płaczące BLIŹNIACZKI 40cm - 3217785336 - oficjalne ...">
          <a:extLst>
            <a:ext uri="{FF2B5EF4-FFF2-40B4-BE49-F238E27FC236}">
              <a16:creationId xmlns:a16="http://schemas.microsoft.com/office/drawing/2014/main" id="{D5435BD2-180B-438D-B55C-880D2F728A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79571" y="21376821"/>
          <a:ext cx="1047750" cy="6531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421822</xdr:colOff>
      <xdr:row>19</xdr:row>
      <xdr:rowOff>54429</xdr:rowOff>
    </xdr:from>
    <xdr:to>
      <xdr:col>2</xdr:col>
      <xdr:colOff>2081893</xdr:colOff>
      <xdr:row>19</xdr:row>
      <xdr:rowOff>898070</xdr:rowOff>
    </xdr:to>
    <xdr:pic>
      <xdr:nvPicPr>
        <xdr:cNvPr id="113" name="Obraz 112" descr="Panenka s černými očky Bébé Calin Corolle">
          <a:extLst>
            <a:ext uri="{FF2B5EF4-FFF2-40B4-BE49-F238E27FC236}">
              <a16:creationId xmlns:a16="http://schemas.microsoft.com/office/drawing/2014/main" id="{68B27F87-7B82-48AF-AB1F-C722F41849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35286" y="22397358"/>
          <a:ext cx="1660071" cy="8436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190499</xdr:colOff>
      <xdr:row>20</xdr:row>
      <xdr:rowOff>204107</xdr:rowOff>
    </xdr:from>
    <xdr:to>
      <xdr:col>2</xdr:col>
      <xdr:colOff>2041072</xdr:colOff>
      <xdr:row>20</xdr:row>
      <xdr:rowOff>1279072</xdr:rowOff>
    </xdr:to>
    <xdr:pic>
      <xdr:nvPicPr>
        <xdr:cNvPr id="117" name="Obraz 116" descr="Zobacz szczegóły powiązanego obrazu. Brinquedo menina criança carrinho de bebê infantil boneca dobrável - 20 ...">
          <a:extLst>
            <a:ext uri="{FF2B5EF4-FFF2-40B4-BE49-F238E27FC236}">
              <a16:creationId xmlns:a16="http://schemas.microsoft.com/office/drawing/2014/main" id="{D46480DB-A79D-4ADA-B9CE-230865640C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3963" y="23485928"/>
          <a:ext cx="1850573" cy="1074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340179</xdr:colOff>
      <xdr:row>21</xdr:row>
      <xdr:rowOff>204108</xdr:rowOff>
    </xdr:from>
    <xdr:to>
      <xdr:col>2</xdr:col>
      <xdr:colOff>2000251</xdr:colOff>
      <xdr:row>21</xdr:row>
      <xdr:rowOff>1360715</xdr:rowOff>
    </xdr:to>
    <xdr:pic>
      <xdr:nvPicPr>
        <xdr:cNvPr id="118" name="Obraz 117" descr="עגלה בובה וטיולון מעץ - אפור - העץ של יאשה">
          <a:extLst>
            <a:ext uri="{FF2B5EF4-FFF2-40B4-BE49-F238E27FC236}">
              <a16:creationId xmlns:a16="http://schemas.microsoft.com/office/drawing/2014/main" id="{5DF0C2A7-00D4-4C98-8DA2-889F82DE16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53643" y="25009929"/>
          <a:ext cx="1660072" cy="11566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219415</xdr:colOff>
      <xdr:row>23</xdr:row>
      <xdr:rowOff>392906</xdr:rowOff>
    </xdr:from>
    <xdr:to>
      <xdr:col>2</xdr:col>
      <xdr:colOff>2219665</xdr:colOff>
      <xdr:row>23</xdr:row>
      <xdr:rowOff>1481477</xdr:rowOff>
    </xdr:to>
    <xdr:pic>
      <xdr:nvPicPr>
        <xdr:cNvPr id="119" name="Obraz 118" descr="Melissa &amp; Doug 75 Multi-Colored Wooden Blocks - Walmart.com">
          <a:extLst>
            <a:ext uri="{FF2B5EF4-FFF2-40B4-BE49-F238E27FC236}">
              <a16:creationId xmlns:a16="http://schemas.microsoft.com/office/drawing/2014/main" id="{EE73AE08-21F7-4196-A2BA-C6956CE96B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17571" y="32658844"/>
          <a:ext cx="2000250" cy="10885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299357</xdr:colOff>
      <xdr:row>24</xdr:row>
      <xdr:rowOff>312963</xdr:rowOff>
    </xdr:from>
    <xdr:to>
      <xdr:col>2</xdr:col>
      <xdr:colOff>1959429</xdr:colOff>
      <xdr:row>24</xdr:row>
      <xdr:rowOff>1469570</xdr:rowOff>
    </xdr:to>
    <xdr:pic>
      <xdr:nvPicPr>
        <xdr:cNvPr id="121" name="Obraz 120" descr="Pattern Blocks (250) - Evans Educational Ltd.">
          <a:extLst>
            <a:ext uri="{FF2B5EF4-FFF2-40B4-BE49-F238E27FC236}">
              <a16:creationId xmlns:a16="http://schemas.microsoft.com/office/drawing/2014/main" id="{B79E8428-A72A-4C65-9CBB-3F38DB4F59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12821" y="27704142"/>
          <a:ext cx="1660072" cy="11566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367393</xdr:colOff>
      <xdr:row>25</xdr:row>
      <xdr:rowOff>231320</xdr:rowOff>
    </xdr:from>
    <xdr:to>
      <xdr:col>2</xdr:col>
      <xdr:colOff>1809750</xdr:colOff>
      <xdr:row>25</xdr:row>
      <xdr:rowOff>1319893</xdr:rowOff>
    </xdr:to>
    <xdr:pic>
      <xdr:nvPicPr>
        <xdr:cNvPr id="122" name="Obraz 121" descr="Mega Waffle Blocks">
          <a:extLst>
            <a:ext uri="{FF2B5EF4-FFF2-40B4-BE49-F238E27FC236}">
              <a16:creationId xmlns:a16="http://schemas.microsoft.com/office/drawing/2014/main" id="{0839F8D1-A440-442E-B724-340F8E17CF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80857" y="29364213"/>
          <a:ext cx="1442357" cy="10885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367392</xdr:colOff>
      <xdr:row>26</xdr:row>
      <xdr:rowOff>244929</xdr:rowOff>
    </xdr:from>
    <xdr:to>
      <xdr:col>2</xdr:col>
      <xdr:colOff>2571749</xdr:colOff>
      <xdr:row>26</xdr:row>
      <xdr:rowOff>1660072</xdr:rowOff>
    </xdr:to>
    <xdr:pic>
      <xdr:nvPicPr>
        <xdr:cNvPr id="123" name="Obraz 122" descr="LEGO DUPLO Set cu cuburi - eMAG.ro">
          <a:extLst>
            <a:ext uri="{FF2B5EF4-FFF2-40B4-BE49-F238E27FC236}">
              <a16:creationId xmlns:a16="http://schemas.microsoft.com/office/drawing/2014/main" id="{5E4F17D4-11D7-461E-9006-7720DE298F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80856" y="31119536"/>
          <a:ext cx="2204357" cy="14151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204107</xdr:colOff>
      <xdr:row>29</xdr:row>
      <xdr:rowOff>400050</xdr:rowOff>
    </xdr:from>
    <xdr:to>
      <xdr:col>2</xdr:col>
      <xdr:colOff>2081893</xdr:colOff>
      <xdr:row>29</xdr:row>
      <xdr:rowOff>2054679</xdr:rowOff>
    </xdr:to>
    <xdr:pic>
      <xdr:nvPicPr>
        <xdr:cNvPr id="128" name="Obraz 127" descr="John Lewis Wooden Stack &amp; Count">
          <a:extLst>
            <a:ext uri="{FF2B5EF4-FFF2-40B4-BE49-F238E27FC236}">
              <a16:creationId xmlns:a16="http://schemas.microsoft.com/office/drawing/2014/main" id="{A2F67E6F-ABA9-4AEC-86F5-65958CCD4E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9407" y="36642675"/>
          <a:ext cx="1877786" cy="16546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367392</xdr:colOff>
      <xdr:row>31</xdr:row>
      <xdr:rowOff>0</xdr:rowOff>
    </xdr:from>
    <xdr:to>
      <xdr:col>2</xdr:col>
      <xdr:colOff>2163535</xdr:colOff>
      <xdr:row>31</xdr:row>
      <xdr:rowOff>1374322</xdr:rowOff>
    </xdr:to>
    <xdr:pic>
      <xdr:nvPicPr>
        <xdr:cNvPr id="133" name="Obraz 132" descr="Hape Skladacia žaba Škola a vzdelávanie | Kaufland.sk">
          <a:extLst>
            <a:ext uri="{FF2B5EF4-FFF2-40B4-BE49-F238E27FC236}">
              <a16:creationId xmlns:a16="http://schemas.microsoft.com/office/drawing/2014/main" id="{D37C31E5-E1E2-49B7-AD37-2E5041ED79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80856" y="39188571"/>
          <a:ext cx="1796143" cy="13743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304800</xdr:colOff>
      <xdr:row>32</xdr:row>
      <xdr:rowOff>304800</xdr:rowOff>
    </xdr:to>
    <xdr:sp macro="" textlink="">
      <xdr:nvSpPr>
        <xdr:cNvPr id="1061" name="AutoShape 37" descr="Puzzle Beleduc puzzle puzzle animaux fantaisie 30 pièces | Darty">
          <a:extLst>
            <a:ext uri="{FF2B5EF4-FFF2-40B4-BE49-F238E27FC236}">
              <a16:creationId xmlns:a16="http://schemas.microsoft.com/office/drawing/2014/main" id="{A4F4EEA5-AA13-4C07-93DB-17F68AF3C0D7}"/>
            </a:ext>
          </a:extLst>
        </xdr:cNvPr>
        <xdr:cNvSpPr>
          <a:spLocks noChangeAspect="1" noChangeArrowheads="1"/>
        </xdr:cNvSpPr>
      </xdr:nvSpPr>
      <xdr:spPr bwMode="auto">
        <a:xfrm>
          <a:off x="4305300" y="40643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304800</xdr:colOff>
      <xdr:row>32</xdr:row>
      <xdr:rowOff>304800</xdr:rowOff>
    </xdr:to>
    <xdr:sp macro="" textlink="">
      <xdr:nvSpPr>
        <xdr:cNvPr id="1062" name="AutoShape 38" descr="Puzzle Beleduc puzzle puzzle animaux fantaisie 30 pièces | Darty">
          <a:extLst>
            <a:ext uri="{FF2B5EF4-FFF2-40B4-BE49-F238E27FC236}">
              <a16:creationId xmlns:a16="http://schemas.microsoft.com/office/drawing/2014/main" id="{D67A5EE9-8A93-4385-A400-7A9DF5432B7F}"/>
            </a:ext>
          </a:extLst>
        </xdr:cNvPr>
        <xdr:cNvSpPr>
          <a:spLocks noChangeAspect="1" noChangeArrowheads="1"/>
        </xdr:cNvSpPr>
      </xdr:nvSpPr>
      <xdr:spPr bwMode="auto">
        <a:xfrm>
          <a:off x="4305300" y="40643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32658</xdr:colOff>
      <xdr:row>32</xdr:row>
      <xdr:rowOff>9525</xdr:rowOff>
    </xdr:from>
    <xdr:to>
      <xdr:col>2</xdr:col>
      <xdr:colOff>2468336</xdr:colOff>
      <xdr:row>32</xdr:row>
      <xdr:rowOff>933450</xdr:rowOff>
    </xdr:to>
    <xdr:pic>
      <xdr:nvPicPr>
        <xdr:cNvPr id="136" name="Obraz 135" descr="Puzzle des Animaux rigolos BELEDUC - Puzzle en bois 30 pièces -Match ...">
          <a:extLst>
            <a:ext uri="{FF2B5EF4-FFF2-40B4-BE49-F238E27FC236}">
              <a16:creationId xmlns:a16="http://schemas.microsoft.com/office/drawing/2014/main" id="{74234C4B-3416-4EA0-87C3-E0F6ECBEF2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37958" y="41748075"/>
          <a:ext cx="2435678" cy="923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40822</xdr:colOff>
      <xdr:row>33</xdr:row>
      <xdr:rowOff>13606</xdr:rowOff>
    </xdr:from>
    <xdr:to>
      <xdr:col>2</xdr:col>
      <xdr:colOff>2231572</xdr:colOff>
      <xdr:row>33</xdr:row>
      <xdr:rowOff>1533525</xdr:rowOff>
    </xdr:to>
    <xdr:pic>
      <xdr:nvPicPr>
        <xdr:cNvPr id="138" name="Obraz 137" descr="JUGUETE DIDACTICO ROMPECABEZAS DE TRANSPORTES PARA NIÑOS SEIGARD ...">
          <a:extLst>
            <a:ext uri="{FF2B5EF4-FFF2-40B4-BE49-F238E27FC236}">
              <a16:creationId xmlns:a16="http://schemas.microsoft.com/office/drawing/2014/main" id="{6875D828-6AF8-4B96-A4E6-1DD8201734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54286" y="41733106"/>
          <a:ext cx="2190750" cy="15240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217715</xdr:colOff>
      <xdr:row>34</xdr:row>
      <xdr:rowOff>231322</xdr:rowOff>
    </xdr:from>
    <xdr:to>
      <xdr:col>2</xdr:col>
      <xdr:colOff>2177143</xdr:colOff>
      <xdr:row>34</xdr:row>
      <xdr:rowOff>1360714</xdr:rowOff>
    </xdr:to>
    <xdr:pic>
      <xdr:nvPicPr>
        <xdr:cNvPr id="140" name="Obraz 139" descr="Los Mejores Centros de actividades para bebés 2025 - TodoenHogar">
          <a:extLst>
            <a:ext uri="{FF2B5EF4-FFF2-40B4-BE49-F238E27FC236}">
              <a16:creationId xmlns:a16="http://schemas.microsoft.com/office/drawing/2014/main" id="{DA5C8F3C-6320-4279-A436-1360C6E546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31179" y="43488429"/>
          <a:ext cx="1959428" cy="11293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680357</xdr:colOff>
      <xdr:row>35</xdr:row>
      <xdr:rowOff>136072</xdr:rowOff>
    </xdr:from>
    <xdr:to>
      <xdr:col>2</xdr:col>
      <xdr:colOff>2000251</xdr:colOff>
      <xdr:row>35</xdr:row>
      <xdr:rowOff>1415143</xdr:rowOff>
    </xdr:to>
    <xdr:pic>
      <xdr:nvPicPr>
        <xdr:cNvPr id="141" name="Obraz 140" descr="Головоломки">
          <a:extLst>
            <a:ext uri="{FF2B5EF4-FFF2-40B4-BE49-F238E27FC236}">
              <a16:creationId xmlns:a16="http://schemas.microsoft.com/office/drawing/2014/main" id="{C501D6EF-EDB5-4F86-9CCA-396B422CB4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93821" y="44944393"/>
          <a:ext cx="1319894" cy="12790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323170</xdr:colOff>
      <xdr:row>36</xdr:row>
      <xdr:rowOff>464344</xdr:rowOff>
    </xdr:from>
    <xdr:to>
      <xdr:col>2</xdr:col>
      <xdr:colOff>2337028</xdr:colOff>
      <xdr:row>36</xdr:row>
      <xdr:rowOff>1716201</xdr:rowOff>
    </xdr:to>
    <xdr:pic>
      <xdr:nvPicPr>
        <xdr:cNvPr id="143" name="Obraz 142" descr="Puzzle tower - stacking rings for kids - littleproducts.lk">
          <a:extLst>
            <a:ext uri="{FF2B5EF4-FFF2-40B4-BE49-F238E27FC236}">
              <a16:creationId xmlns:a16="http://schemas.microsoft.com/office/drawing/2014/main" id="{3CDD4347-72AC-4A0F-A549-65AC086D28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21326" y="57280969"/>
          <a:ext cx="2013858" cy="12518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244929</xdr:colOff>
      <xdr:row>37</xdr:row>
      <xdr:rowOff>149678</xdr:rowOff>
    </xdr:from>
    <xdr:to>
      <xdr:col>2</xdr:col>
      <xdr:colOff>2027465</xdr:colOff>
      <xdr:row>37</xdr:row>
      <xdr:rowOff>1619249</xdr:rowOff>
    </xdr:to>
    <xdr:pic>
      <xdr:nvPicPr>
        <xdr:cNvPr id="145" name="Obraz 144" descr="Bienvenue sur le site Les 3 Ours Dalles puzzle relief sensorielles">
          <a:extLst>
            <a:ext uri="{FF2B5EF4-FFF2-40B4-BE49-F238E27FC236}">
              <a16:creationId xmlns:a16="http://schemas.microsoft.com/office/drawing/2014/main" id="{7D3BE500-9C31-4877-B7EF-9C85055078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58393" y="48060428"/>
          <a:ext cx="1782536" cy="14695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312965</xdr:colOff>
      <xdr:row>39</xdr:row>
      <xdr:rowOff>326571</xdr:rowOff>
    </xdr:from>
    <xdr:to>
      <xdr:col>2</xdr:col>
      <xdr:colOff>2272393</xdr:colOff>
      <xdr:row>39</xdr:row>
      <xdr:rowOff>1319893</xdr:rowOff>
    </xdr:to>
    <xdr:pic>
      <xdr:nvPicPr>
        <xdr:cNvPr id="43" name="Obraz 42" descr="Mlýnek na písek s nářadím - Hračky Domino">
          <a:extLst>
            <a:ext uri="{FF2B5EF4-FFF2-40B4-BE49-F238E27FC236}">
              <a16:creationId xmlns:a16="http://schemas.microsoft.com/office/drawing/2014/main" id="{22479EEF-682B-4768-B1B0-0285AD3A9C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26429" y="51380571"/>
          <a:ext cx="1959428" cy="9933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394606</xdr:colOff>
      <xdr:row>40</xdr:row>
      <xdr:rowOff>190499</xdr:rowOff>
    </xdr:from>
    <xdr:to>
      <xdr:col>2</xdr:col>
      <xdr:colOff>1904999</xdr:colOff>
      <xdr:row>40</xdr:row>
      <xdr:rowOff>1319892</xdr:rowOff>
    </xdr:to>
    <xdr:pic>
      <xdr:nvPicPr>
        <xdr:cNvPr id="44" name="Obraz 43" descr="Toys &amp; Games for Cerebral Palsy">
          <a:extLst>
            <a:ext uri="{FF2B5EF4-FFF2-40B4-BE49-F238E27FC236}">
              <a16:creationId xmlns:a16="http://schemas.microsoft.com/office/drawing/2014/main" id="{4CD4696C-1990-4060-89E6-B7B003D010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8070" y="52822928"/>
          <a:ext cx="1510393" cy="11293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394607</xdr:colOff>
      <xdr:row>41</xdr:row>
      <xdr:rowOff>258535</xdr:rowOff>
    </xdr:from>
    <xdr:to>
      <xdr:col>2</xdr:col>
      <xdr:colOff>2272393</xdr:colOff>
      <xdr:row>41</xdr:row>
      <xdr:rowOff>1387929</xdr:rowOff>
    </xdr:to>
    <xdr:pic>
      <xdr:nvPicPr>
        <xdr:cNvPr id="45" name="Obraz 44" descr="Pala/Rastrillo Playero TOYS TOYS material-didactico">
          <a:extLst>
            <a:ext uri="{FF2B5EF4-FFF2-40B4-BE49-F238E27FC236}">
              <a16:creationId xmlns:a16="http://schemas.microsoft.com/office/drawing/2014/main" id="{05B0CC21-B5C2-43EF-8C38-84B52886E0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8071" y="54714321"/>
          <a:ext cx="1877786" cy="11293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244928</xdr:colOff>
      <xdr:row>42</xdr:row>
      <xdr:rowOff>530679</xdr:rowOff>
    </xdr:from>
    <xdr:to>
      <xdr:col>2</xdr:col>
      <xdr:colOff>2422071</xdr:colOff>
      <xdr:row>42</xdr:row>
      <xdr:rowOff>1850573</xdr:rowOff>
    </xdr:to>
    <xdr:pic>
      <xdr:nvPicPr>
        <xdr:cNvPr id="46" name="Obraz 45" descr="Muziek: Instrumenten set in koffer 4 instrumenten voor 17 kinderen ...">
          <a:extLst>
            <a:ext uri="{FF2B5EF4-FFF2-40B4-BE49-F238E27FC236}">
              <a16:creationId xmlns:a16="http://schemas.microsoft.com/office/drawing/2014/main" id="{27003D5D-0D98-4F3A-B7E8-CED9648046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58392" y="56769000"/>
          <a:ext cx="2177143" cy="13198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408215</xdr:colOff>
      <xdr:row>43</xdr:row>
      <xdr:rowOff>1</xdr:rowOff>
    </xdr:from>
    <xdr:to>
      <xdr:col>2</xdr:col>
      <xdr:colOff>1959429</xdr:colOff>
      <xdr:row>43</xdr:row>
      <xdr:rowOff>1415143</xdr:rowOff>
    </xdr:to>
    <xdr:pic>
      <xdr:nvPicPr>
        <xdr:cNvPr id="47" name="Obraz 46" descr="MyTibo GmbH - Bauernhoftiere, 8-teilig">
          <a:extLst>
            <a:ext uri="{FF2B5EF4-FFF2-40B4-BE49-F238E27FC236}">
              <a16:creationId xmlns:a16="http://schemas.microsoft.com/office/drawing/2014/main" id="{3E5F70EB-D1A3-417B-BCB9-6C1C515EB8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21679" y="58320215"/>
          <a:ext cx="1551214" cy="14151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244929</xdr:colOff>
      <xdr:row>44</xdr:row>
      <xdr:rowOff>381000</xdr:rowOff>
    </xdr:from>
    <xdr:to>
      <xdr:col>2</xdr:col>
      <xdr:colOff>2149929</xdr:colOff>
      <xdr:row>44</xdr:row>
      <xdr:rowOff>1469572</xdr:rowOff>
    </xdr:to>
    <xdr:pic>
      <xdr:nvPicPr>
        <xdr:cNvPr id="48" name="Obraz 47" descr="Guma modelarska z silikonem - pierścień 145mm x 3mm - Sklep AVT">
          <a:extLst>
            <a:ext uri="{FF2B5EF4-FFF2-40B4-BE49-F238E27FC236}">
              <a16:creationId xmlns:a16="http://schemas.microsoft.com/office/drawing/2014/main" id="{FCFD532C-DABD-4BC7-BB4A-B9CD8B23E1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58393" y="60306857"/>
          <a:ext cx="1905000" cy="10885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557893</xdr:colOff>
      <xdr:row>45</xdr:row>
      <xdr:rowOff>258536</xdr:rowOff>
    </xdr:from>
    <xdr:to>
      <xdr:col>2</xdr:col>
      <xdr:colOff>1905001</xdr:colOff>
      <xdr:row>45</xdr:row>
      <xdr:rowOff>1211036</xdr:rowOff>
    </xdr:to>
    <xdr:pic>
      <xdr:nvPicPr>
        <xdr:cNvPr id="49" name="Obraz 48" descr="15 Kreisspiele für Kindergarten &amp; Krippe » Tipps, Spiele und Lieder ...">
          <a:extLst>
            <a:ext uri="{FF2B5EF4-FFF2-40B4-BE49-F238E27FC236}">
              <a16:creationId xmlns:a16="http://schemas.microsoft.com/office/drawing/2014/main" id="{192D9E2F-BEDF-43C1-BA16-275077E3A5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71357" y="61912500"/>
          <a:ext cx="1347108" cy="952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544285</xdr:colOff>
      <xdr:row>46</xdr:row>
      <xdr:rowOff>217714</xdr:rowOff>
    </xdr:from>
    <xdr:to>
      <xdr:col>2</xdr:col>
      <xdr:colOff>2095500</xdr:colOff>
      <xdr:row>46</xdr:row>
      <xdr:rowOff>1387928</xdr:rowOff>
    </xdr:to>
    <xdr:pic>
      <xdr:nvPicPr>
        <xdr:cNvPr id="51" name="Obraz 50" descr="WORECZKI GIMNASTYCZNE EMOCJE MINKI ZESTAW 6 SZT. JRSport - Asortyment ...">
          <a:extLst>
            <a:ext uri="{FF2B5EF4-FFF2-40B4-BE49-F238E27FC236}">
              <a16:creationId xmlns:a16="http://schemas.microsoft.com/office/drawing/2014/main" id="{8BF82EB5-8557-4383-B48E-7A567C9D1A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7749" y="63518143"/>
          <a:ext cx="1551215" cy="11702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326572</xdr:colOff>
      <xdr:row>47</xdr:row>
      <xdr:rowOff>0</xdr:rowOff>
    </xdr:from>
    <xdr:to>
      <xdr:col>2</xdr:col>
      <xdr:colOff>1981200</xdr:colOff>
      <xdr:row>47</xdr:row>
      <xdr:rowOff>1510392</xdr:rowOff>
    </xdr:to>
    <xdr:pic>
      <xdr:nvPicPr>
        <xdr:cNvPr id="52" name="Obraz 51" descr="Chusta nylonowa do żonglowania niebieska - do zabawy dla dzieci, Goki">
          <a:extLst>
            <a:ext uri="{FF2B5EF4-FFF2-40B4-BE49-F238E27FC236}">
              <a16:creationId xmlns:a16="http://schemas.microsoft.com/office/drawing/2014/main" id="{938A0FBD-4400-4F6E-9006-6602A35FC3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40036" y="65205429"/>
          <a:ext cx="1654628" cy="15103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231321</xdr:colOff>
      <xdr:row>48</xdr:row>
      <xdr:rowOff>231321</xdr:rowOff>
    </xdr:from>
    <xdr:to>
      <xdr:col>2</xdr:col>
      <xdr:colOff>1850572</xdr:colOff>
      <xdr:row>48</xdr:row>
      <xdr:rowOff>1483178</xdr:rowOff>
    </xdr:to>
    <xdr:pic>
      <xdr:nvPicPr>
        <xdr:cNvPr id="53" name="Obraz 52" descr="Penalty Flag">
          <a:extLst>
            <a:ext uri="{FF2B5EF4-FFF2-40B4-BE49-F238E27FC236}">
              <a16:creationId xmlns:a16="http://schemas.microsoft.com/office/drawing/2014/main" id="{AFE09CD2-B501-4D25-907D-315682282D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44785" y="67355357"/>
          <a:ext cx="1619251" cy="12518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571499</xdr:colOff>
      <xdr:row>49</xdr:row>
      <xdr:rowOff>231321</xdr:rowOff>
    </xdr:from>
    <xdr:to>
      <xdr:col>2</xdr:col>
      <xdr:colOff>2041072</xdr:colOff>
      <xdr:row>49</xdr:row>
      <xdr:rowOff>1279071</xdr:rowOff>
    </xdr:to>
    <xdr:pic>
      <xdr:nvPicPr>
        <xdr:cNvPr id="54" name="Obraz 53" descr="Chusta, Chustki nylonowe, żonglowanie dla dzieci , Chustki nylonowe do ...">
          <a:extLst>
            <a:ext uri="{FF2B5EF4-FFF2-40B4-BE49-F238E27FC236}">
              <a16:creationId xmlns:a16="http://schemas.microsoft.com/office/drawing/2014/main" id="{633D3BC5-508C-40A7-8C6A-667195F65A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84963" y="69437250"/>
          <a:ext cx="1469573" cy="1047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476250</xdr:colOff>
      <xdr:row>50</xdr:row>
      <xdr:rowOff>204108</xdr:rowOff>
    </xdr:from>
    <xdr:to>
      <xdr:col>2</xdr:col>
      <xdr:colOff>1605643</xdr:colOff>
      <xdr:row>50</xdr:row>
      <xdr:rowOff>1265464</xdr:rowOff>
    </xdr:to>
    <xdr:pic>
      <xdr:nvPicPr>
        <xdr:cNvPr id="55" name="Obraz 54" descr="Goki Chusta Nylonowa Do Żonglowania Niebieska Do Zabawy Dla Dzieci ...">
          <a:extLst>
            <a:ext uri="{FF2B5EF4-FFF2-40B4-BE49-F238E27FC236}">
              <a16:creationId xmlns:a16="http://schemas.microsoft.com/office/drawing/2014/main" id="{7E3618EC-E343-4F40-BEB4-6C9A3382EC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89714" y="71110929"/>
          <a:ext cx="1129393" cy="10613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381000</xdr:colOff>
      <xdr:row>51</xdr:row>
      <xdr:rowOff>367390</xdr:rowOff>
    </xdr:from>
    <xdr:to>
      <xdr:col>2</xdr:col>
      <xdr:colOff>2109107</xdr:colOff>
      <xdr:row>51</xdr:row>
      <xdr:rowOff>1562099</xdr:rowOff>
    </xdr:to>
    <xdr:pic>
      <xdr:nvPicPr>
        <xdr:cNvPr id="57" name="Obraz 56" descr="Paracaídas para Niños | Paracaídas Infantil Psicomotricidad">
          <a:extLst>
            <a:ext uri="{FF2B5EF4-FFF2-40B4-BE49-F238E27FC236}">
              <a16:creationId xmlns:a16="http://schemas.microsoft.com/office/drawing/2014/main" id="{B221D4AE-22BD-42F9-8F2E-6428168513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V="1">
          <a:off x="4686300" y="73652740"/>
          <a:ext cx="1728107" cy="11947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585107</xdr:colOff>
      <xdr:row>53</xdr:row>
      <xdr:rowOff>476250</xdr:rowOff>
    </xdr:from>
    <xdr:to>
      <xdr:col>2</xdr:col>
      <xdr:colOff>2313215</xdr:colOff>
      <xdr:row>53</xdr:row>
      <xdr:rowOff>2066925</xdr:rowOff>
    </xdr:to>
    <xdr:pic>
      <xdr:nvPicPr>
        <xdr:cNvPr id="59" name="Obraz 58" descr="TUNEL dla dzieci składany 180 cm Zabawka namiot 14489552144 - Allegro.pl">
          <a:extLst>
            <a:ext uri="{FF2B5EF4-FFF2-40B4-BE49-F238E27FC236}">
              <a16:creationId xmlns:a16="http://schemas.microsoft.com/office/drawing/2014/main" id="{7FEBB0B3-84AC-4BCD-BC65-82B3BC1989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98571" y="76295250"/>
          <a:ext cx="1728108" cy="1590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340179</xdr:colOff>
      <xdr:row>54</xdr:row>
      <xdr:rowOff>285750</xdr:rowOff>
    </xdr:from>
    <xdr:to>
      <xdr:col>2</xdr:col>
      <xdr:colOff>2028825</xdr:colOff>
      <xdr:row>54</xdr:row>
      <xdr:rowOff>1632857</xdr:rowOff>
    </xdr:to>
    <xdr:pic>
      <xdr:nvPicPr>
        <xdr:cNvPr id="60" name="Obraz 59" descr="&quot;Parcours motricité bébé &quot;&quot;PETIT TUNNEL&quot;&quot; (3 modules)&quot;&quot;&quot; | kidea.fr">
          <a:extLst>
            <a:ext uri="{FF2B5EF4-FFF2-40B4-BE49-F238E27FC236}">
              <a16:creationId xmlns:a16="http://schemas.microsoft.com/office/drawing/2014/main" id="{97B3061D-A34A-4597-8654-F3D166D392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53643" y="78458786"/>
          <a:ext cx="1688646" cy="13471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299356</xdr:colOff>
      <xdr:row>55</xdr:row>
      <xdr:rowOff>190499</xdr:rowOff>
    </xdr:from>
    <xdr:to>
      <xdr:col>2</xdr:col>
      <xdr:colOff>2517321</xdr:colOff>
      <xdr:row>55</xdr:row>
      <xdr:rowOff>1483178</xdr:rowOff>
    </xdr:to>
    <xdr:pic>
      <xdr:nvPicPr>
        <xdr:cNvPr id="61" name="Obraz 60" descr="Equipements pour l’aménagement de votre espace de psychomotricité à ...">
          <a:extLst>
            <a:ext uri="{FF2B5EF4-FFF2-40B4-BE49-F238E27FC236}">
              <a16:creationId xmlns:a16="http://schemas.microsoft.com/office/drawing/2014/main" id="{AEF17E86-69DA-4A64-A205-2C3D210A89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12820" y="80159678"/>
          <a:ext cx="2217965" cy="12926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381000</xdr:colOff>
      <xdr:row>56</xdr:row>
      <xdr:rowOff>244928</xdr:rowOff>
    </xdr:from>
    <xdr:to>
      <xdr:col>2</xdr:col>
      <xdr:colOff>2435679</xdr:colOff>
      <xdr:row>56</xdr:row>
      <xdr:rowOff>1741714</xdr:rowOff>
    </xdr:to>
    <xdr:pic>
      <xdr:nvPicPr>
        <xdr:cNvPr id="62" name="Obraz 61" descr="10 ronde zitkussens: in 8 kleuren(combinaties) | Kinderopvang ...">
          <a:extLst>
            <a:ext uri="{FF2B5EF4-FFF2-40B4-BE49-F238E27FC236}">
              <a16:creationId xmlns:a16="http://schemas.microsoft.com/office/drawing/2014/main" id="{B29E67BF-CD77-455F-9C32-04B23187CB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4464" y="82132714"/>
          <a:ext cx="2054679" cy="14967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734786</xdr:colOff>
      <xdr:row>57</xdr:row>
      <xdr:rowOff>217715</xdr:rowOff>
    </xdr:from>
    <xdr:to>
      <xdr:col>2</xdr:col>
      <xdr:colOff>2422072</xdr:colOff>
      <xdr:row>57</xdr:row>
      <xdr:rowOff>1347108</xdr:rowOff>
    </xdr:to>
    <xdr:pic>
      <xdr:nvPicPr>
        <xdr:cNvPr id="63" name="Obraz 62" descr="Pudevogn til siddepuder – dobbelt">
          <a:extLst>
            <a:ext uri="{FF2B5EF4-FFF2-40B4-BE49-F238E27FC236}">
              <a16:creationId xmlns:a16="http://schemas.microsoft.com/office/drawing/2014/main" id="{7F8ED1FA-DFEF-41BF-B4A1-D0C0D8B2BC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83983286"/>
          <a:ext cx="1687286" cy="11293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544286</xdr:colOff>
      <xdr:row>58</xdr:row>
      <xdr:rowOff>204108</xdr:rowOff>
    </xdr:from>
    <xdr:to>
      <xdr:col>2</xdr:col>
      <xdr:colOff>2340429</xdr:colOff>
      <xdr:row>58</xdr:row>
      <xdr:rowOff>1170215</xdr:rowOff>
    </xdr:to>
    <xdr:pic>
      <xdr:nvPicPr>
        <xdr:cNvPr id="64" name="Obraz 63" descr="Bienvenue sur le site Les 3 Ours Maxi coussins poire">
          <a:extLst>
            <a:ext uri="{FF2B5EF4-FFF2-40B4-BE49-F238E27FC236}">
              <a16:creationId xmlns:a16="http://schemas.microsoft.com/office/drawing/2014/main" id="{B24FCD44-D6E1-437A-8C34-E70959092F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7750" y="85779429"/>
          <a:ext cx="1796143" cy="9661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571500</xdr:colOff>
      <xdr:row>59</xdr:row>
      <xdr:rowOff>1</xdr:rowOff>
    </xdr:from>
    <xdr:to>
      <xdr:col>2</xdr:col>
      <xdr:colOff>1932215</xdr:colOff>
      <xdr:row>59</xdr:row>
      <xdr:rowOff>1496787</xdr:rowOff>
    </xdr:to>
    <xdr:pic>
      <xdr:nvPicPr>
        <xdr:cNvPr id="66" name="Obraz 65" descr="Amazon | マイクリエイト ジョイントマット 折り畳みプレイングマット Wサイズ ナチュラル | ベビージム・プレイマット | ベビー ...">
          <a:extLst>
            <a:ext uri="{FF2B5EF4-FFF2-40B4-BE49-F238E27FC236}">
              <a16:creationId xmlns:a16="http://schemas.microsoft.com/office/drawing/2014/main" id="{480BDD42-F82F-4A90-B0E6-2E5C98A92D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84964" y="86854394"/>
          <a:ext cx="1360715" cy="14967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258536</xdr:colOff>
      <xdr:row>61</xdr:row>
      <xdr:rowOff>326570</xdr:rowOff>
    </xdr:from>
    <xdr:to>
      <xdr:col>2</xdr:col>
      <xdr:colOff>2217965</xdr:colOff>
      <xdr:row>61</xdr:row>
      <xdr:rowOff>1551213</xdr:rowOff>
    </xdr:to>
    <xdr:pic>
      <xdr:nvPicPr>
        <xdr:cNvPr id="69" name="Obraz 68" descr="Švédská lavice 300 cm | Hsport">
          <a:extLst>
            <a:ext uri="{FF2B5EF4-FFF2-40B4-BE49-F238E27FC236}">
              <a16:creationId xmlns:a16="http://schemas.microsoft.com/office/drawing/2014/main" id="{BB28CACE-D7CD-4D84-981A-7DE0198E2F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0" y="92487749"/>
          <a:ext cx="1959429" cy="1224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394607</xdr:colOff>
      <xdr:row>62</xdr:row>
      <xdr:rowOff>394606</xdr:rowOff>
    </xdr:from>
    <xdr:to>
      <xdr:col>2</xdr:col>
      <xdr:colOff>2177143</xdr:colOff>
      <xdr:row>62</xdr:row>
      <xdr:rowOff>1592035</xdr:rowOff>
    </xdr:to>
    <xdr:pic>
      <xdr:nvPicPr>
        <xdr:cNvPr id="70" name="Obraz 69" descr="Balance Products - Sensory Balance - Improve Balance">
          <a:extLst>
            <a:ext uri="{FF2B5EF4-FFF2-40B4-BE49-F238E27FC236}">
              <a16:creationId xmlns:a16="http://schemas.microsoft.com/office/drawing/2014/main" id="{3799D495-C84A-4AF8-81D9-B4AEDB01AC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8071" y="94324713"/>
          <a:ext cx="1782536" cy="11974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340179</xdr:colOff>
      <xdr:row>63</xdr:row>
      <xdr:rowOff>272144</xdr:rowOff>
    </xdr:from>
    <xdr:to>
      <xdr:col>2</xdr:col>
      <xdr:colOff>2163537</xdr:colOff>
      <xdr:row>63</xdr:row>
      <xdr:rowOff>1292678</xdr:rowOff>
    </xdr:to>
    <xdr:pic>
      <xdr:nvPicPr>
        <xdr:cNvPr id="71" name="Obraz 70" descr="Balles sensorielles - Asco &amp; Celda">
          <a:extLst>
            <a:ext uri="{FF2B5EF4-FFF2-40B4-BE49-F238E27FC236}">
              <a16:creationId xmlns:a16="http://schemas.microsoft.com/office/drawing/2014/main" id="{F5E1B259-0B35-4658-A643-F0A020F478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53643" y="95971180"/>
          <a:ext cx="1823358" cy="10205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925286</xdr:colOff>
      <xdr:row>64</xdr:row>
      <xdr:rowOff>449036</xdr:rowOff>
    </xdr:from>
    <xdr:to>
      <xdr:col>2</xdr:col>
      <xdr:colOff>2503715</xdr:colOff>
      <xdr:row>64</xdr:row>
      <xdr:rowOff>1564822</xdr:rowOff>
    </xdr:to>
    <xdr:pic>
      <xdr:nvPicPr>
        <xdr:cNvPr id="72" name="Obraz 71" descr="gaceta yauyina">
          <a:extLst>
            <a:ext uri="{FF2B5EF4-FFF2-40B4-BE49-F238E27FC236}">
              <a16:creationId xmlns:a16="http://schemas.microsoft.com/office/drawing/2014/main" id="{8FFD37EF-C8D8-4EE9-A600-F89CA78180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97917000"/>
          <a:ext cx="1578429" cy="11157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394607</xdr:colOff>
      <xdr:row>65</xdr:row>
      <xdr:rowOff>1</xdr:rowOff>
    </xdr:from>
    <xdr:to>
      <xdr:col>2</xdr:col>
      <xdr:colOff>2217965</xdr:colOff>
      <xdr:row>65</xdr:row>
      <xdr:rowOff>1401536</xdr:rowOff>
    </xdr:to>
    <xdr:pic>
      <xdr:nvPicPr>
        <xdr:cNvPr id="73" name="Obraz 72" descr="Akuku minkšti sensoriniai kamuoliukai, 8 vnt., A0452">
          <a:extLst>
            <a:ext uri="{FF2B5EF4-FFF2-40B4-BE49-F238E27FC236}">
              <a16:creationId xmlns:a16="http://schemas.microsoft.com/office/drawing/2014/main" id="{25D2380B-B9B9-47BE-9719-7D3AC8FF58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8071" y="99236894"/>
          <a:ext cx="1823358" cy="14015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394607</xdr:colOff>
      <xdr:row>66</xdr:row>
      <xdr:rowOff>394608</xdr:rowOff>
    </xdr:from>
    <xdr:to>
      <xdr:col>2</xdr:col>
      <xdr:colOff>2095501</xdr:colOff>
      <xdr:row>66</xdr:row>
      <xdr:rowOff>1551216</xdr:rowOff>
    </xdr:to>
    <xdr:pic>
      <xdr:nvPicPr>
        <xdr:cNvPr id="74" name="Obraz 73" descr="Garaż z trasą 5,5m Wader Play Tracks | centrumelektroniki.pl">
          <a:extLst>
            <a:ext uri="{FF2B5EF4-FFF2-40B4-BE49-F238E27FC236}">
              <a16:creationId xmlns:a16="http://schemas.microsoft.com/office/drawing/2014/main" id="{613ED179-9002-4BD6-BAB8-69A31DAEA2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8071" y="101400429"/>
          <a:ext cx="1700894" cy="11566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530679</xdr:colOff>
      <xdr:row>67</xdr:row>
      <xdr:rowOff>381000</xdr:rowOff>
    </xdr:from>
    <xdr:to>
      <xdr:col>2</xdr:col>
      <xdr:colOff>2013857</xdr:colOff>
      <xdr:row>67</xdr:row>
      <xdr:rowOff>1823357</xdr:rowOff>
    </xdr:to>
    <xdr:pic>
      <xdr:nvPicPr>
        <xdr:cNvPr id="75" name="Obraz 74" descr="Wader Garage with 3 levels Wader | PAKOSTNIK">
          <a:extLst>
            <a:ext uri="{FF2B5EF4-FFF2-40B4-BE49-F238E27FC236}">
              <a16:creationId xmlns:a16="http://schemas.microsoft.com/office/drawing/2014/main" id="{381492B4-F77B-406C-BB53-5E2E097ECE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44143" y="103155750"/>
          <a:ext cx="1483178" cy="14423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299356</xdr:colOff>
      <xdr:row>68</xdr:row>
      <xdr:rowOff>326571</xdr:rowOff>
    </xdr:from>
    <xdr:to>
      <xdr:col>2</xdr:col>
      <xdr:colOff>2512219</xdr:colOff>
      <xdr:row>68</xdr:row>
      <xdr:rowOff>2714625</xdr:rowOff>
    </xdr:to>
    <xdr:pic>
      <xdr:nvPicPr>
        <xdr:cNvPr id="76" name="Obraz 75" descr="WADER- Mosty a silnice - 3D - Mrakyhraček.cz">
          <a:extLst>
            <a:ext uri="{FF2B5EF4-FFF2-40B4-BE49-F238E27FC236}">
              <a16:creationId xmlns:a16="http://schemas.microsoft.com/office/drawing/2014/main" id="{864E489A-E72E-4A8C-9A42-B6A590816D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97512" y="115769571"/>
          <a:ext cx="2212863" cy="23880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340179</xdr:colOff>
      <xdr:row>69</xdr:row>
      <xdr:rowOff>367393</xdr:rowOff>
    </xdr:from>
    <xdr:to>
      <xdr:col>2</xdr:col>
      <xdr:colOff>2245179</xdr:colOff>
      <xdr:row>69</xdr:row>
      <xdr:rowOff>1483179</xdr:rowOff>
    </xdr:to>
    <xdr:pic>
      <xdr:nvPicPr>
        <xdr:cNvPr id="77" name="Obraz 76" descr="LESENA ŽELEZNICA">
          <a:extLst>
            <a:ext uri="{FF2B5EF4-FFF2-40B4-BE49-F238E27FC236}">
              <a16:creationId xmlns:a16="http://schemas.microsoft.com/office/drawing/2014/main" id="{BC9FBE42-323C-4FF2-8A62-88D19CDD37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53643" y="106884107"/>
          <a:ext cx="1905000" cy="11157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707571</xdr:colOff>
      <xdr:row>70</xdr:row>
      <xdr:rowOff>1</xdr:rowOff>
    </xdr:from>
    <xdr:to>
      <xdr:col>2</xdr:col>
      <xdr:colOff>1973036</xdr:colOff>
      <xdr:row>70</xdr:row>
      <xdr:rowOff>1646465</xdr:rowOff>
    </xdr:to>
    <xdr:pic>
      <xdr:nvPicPr>
        <xdr:cNvPr id="78" name="Obraz 77" descr="MyTibo GmbH - Kipperauto">
          <a:extLst>
            <a:ext uri="{FF2B5EF4-FFF2-40B4-BE49-F238E27FC236}">
              <a16:creationId xmlns:a16="http://schemas.microsoft.com/office/drawing/2014/main" id="{2526E37D-12A5-4D82-8911-55F3659FD1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21035" y="108285644"/>
          <a:ext cx="1265465" cy="16464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394607</xdr:colOff>
      <xdr:row>71</xdr:row>
      <xdr:rowOff>285749</xdr:rowOff>
    </xdr:from>
    <xdr:to>
      <xdr:col>2</xdr:col>
      <xdr:colOff>2245179</xdr:colOff>
      <xdr:row>71</xdr:row>
      <xdr:rowOff>1578428</xdr:rowOff>
    </xdr:to>
    <xdr:pic>
      <xdr:nvPicPr>
        <xdr:cNvPr id="79" name="Obraz 78" descr="Ambulanta Cu 3 Figurine Jumbo :: Jucarii Copii 13 Ani :: Chicbebe">
          <a:extLst>
            <a:ext uri="{FF2B5EF4-FFF2-40B4-BE49-F238E27FC236}">
              <a16:creationId xmlns:a16="http://schemas.microsoft.com/office/drawing/2014/main" id="{47441C11-D222-46E6-AEBC-261BE8BE15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8071" y="110340320"/>
          <a:ext cx="1850572" cy="12926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462643</xdr:colOff>
      <xdr:row>72</xdr:row>
      <xdr:rowOff>353786</xdr:rowOff>
    </xdr:from>
    <xdr:to>
      <xdr:col>2</xdr:col>
      <xdr:colOff>2313215</xdr:colOff>
      <xdr:row>72</xdr:row>
      <xdr:rowOff>1700893</xdr:rowOff>
    </xdr:to>
    <xdr:pic>
      <xdr:nvPicPr>
        <xdr:cNvPr id="80" name="Obraz 79" descr="Politie met poppetjes - Rybka Benelux">
          <a:extLst>
            <a:ext uri="{FF2B5EF4-FFF2-40B4-BE49-F238E27FC236}">
              <a16:creationId xmlns:a16="http://schemas.microsoft.com/office/drawing/2014/main" id="{82B591BA-C0E8-47E3-8E9B-D9D5534A14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76107" y="112177286"/>
          <a:ext cx="1850572" cy="13471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367393</xdr:colOff>
      <xdr:row>73</xdr:row>
      <xdr:rowOff>204106</xdr:rowOff>
    </xdr:from>
    <xdr:to>
      <xdr:col>2</xdr:col>
      <xdr:colOff>2367643</xdr:colOff>
      <xdr:row>73</xdr:row>
      <xdr:rowOff>1319891</xdr:rowOff>
    </xdr:to>
    <xdr:pic>
      <xdr:nvPicPr>
        <xdr:cNvPr id="81" name="Obraz 80" descr="MyTibo GmbH - Schulbus mit Spielfigur">
          <a:extLst>
            <a:ext uri="{FF2B5EF4-FFF2-40B4-BE49-F238E27FC236}">
              <a16:creationId xmlns:a16="http://schemas.microsoft.com/office/drawing/2014/main" id="{B9031B62-27A4-4876-9BF4-5C0CE1D928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80857" y="113796535"/>
          <a:ext cx="2000250" cy="11157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612322</xdr:colOff>
      <xdr:row>74</xdr:row>
      <xdr:rowOff>367393</xdr:rowOff>
    </xdr:from>
    <xdr:to>
      <xdr:col>2</xdr:col>
      <xdr:colOff>1823358</xdr:colOff>
      <xdr:row>74</xdr:row>
      <xdr:rowOff>1483179</xdr:rowOff>
    </xdr:to>
    <xdr:pic>
      <xdr:nvPicPr>
        <xdr:cNvPr id="82" name="Obraz 81" descr="バイキングハーツXL ダンプカー通販 | ニトリネット【公式】 家具・インテリア通販">
          <a:extLst>
            <a:ext uri="{FF2B5EF4-FFF2-40B4-BE49-F238E27FC236}">
              <a16:creationId xmlns:a16="http://schemas.microsoft.com/office/drawing/2014/main" id="{EB8B8146-B956-4BAB-811E-FDCFDBCFE7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25786" y="115728750"/>
          <a:ext cx="1211036" cy="11157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625928</xdr:colOff>
      <xdr:row>76</xdr:row>
      <xdr:rowOff>435429</xdr:rowOff>
    </xdr:from>
    <xdr:to>
      <xdr:col>2</xdr:col>
      <xdr:colOff>2041071</xdr:colOff>
      <xdr:row>76</xdr:row>
      <xdr:rowOff>1673679</xdr:rowOff>
    </xdr:to>
    <xdr:pic>
      <xdr:nvPicPr>
        <xdr:cNvPr id="86" name="Obraz 85" descr="スマートマックス パワー車両 コンプリートセット SmartMax 磁石ミニカー 組み立ておもちゃ 送料無料 :B007XVW6QK:アメリカ ...">
          <a:extLst>
            <a:ext uri="{FF2B5EF4-FFF2-40B4-BE49-F238E27FC236}">
              <a16:creationId xmlns:a16="http://schemas.microsoft.com/office/drawing/2014/main" id="{79C4E087-3C92-412F-8C14-5D7DFAE85A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39392" y="119334643"/>
          <a:ext cx="1415143" cy="1238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489857</xdr:colOff>
      <xdr:row>77</xdr:row>
      <xdr:rowOff>394607</xdr:rowOff>
    </xdr:from>
    <xdr:to>
      <xdr:col>2</xdr:col>
      <xdr:colOff>1945822</xdr:colOff>
      <xdr:row>77</xdr:row>
      <xdr:rowOff>1265465</xdr:rowOff>
    </xdr:to>
    <xdr:pic>
      <xdr:nvPicPr>
        <xdr:cNvPr id="87" name="Obraz 86" descr="Odrážedlo SMARTEE modré PROSPERPLAST - TorriaCars">
          <a:extLst>
            <a:ext uri="{FF2B5EF4-FFF2-40B4-BE49-F238E27FC236}">
              <a16:creationId xmlns:a16="http://schemas.microsoft.com/office/drawing/2014/main" id="{BD6BB89F-BE46-482E-896D-3D7F4FBE0A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3321" y="121062750"/>
          <a:ext cx="1455965" cy="8708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408214</xdr:colOff>
      <xdr:row>79</xdr:row>
      <xdr:rowOff>122463</xdr:rowOff>
    </xdr:from>
    <xdr:to>
      <xdr:col>2</xdr:col>
      <xdr:colOff>2367641</xdr:colOff>
      <xdr:row>79</xdr:row>
      <xdr:rowOff>1428750</xdr:rowOff>
    </xdr:to>
    <xdr:pic>
      <xdr:nvPicPr>
        <xdr:cNvPr id="89" name="Obraz 88" descr="Mota 4 Rodas Reciclada - M.D.E. ao Quadrado - Material Didáctico ...">
          <a:extLst>
            <a:ext uri="{FF2B5EF4-FFF2-40B4-BE49-F238E27FC236}">
              <a16:creationId xmlns:a16="http://schemas.microsoft.com/office/drawing/2014/main" id="{884B7E02-A246-4433-96FF-D8BE478AF3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21678" y="124328463"/>
          <a:ext cx="1959427" cy="13062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938893</xdr:colOff>
      <xdr:row>80</xdr:row>
      <xdr:rowOff>27214</xdr:rowOff>
    </xdr:from>
    <xdr:to>
      <xdr:col>2</xdr:col>
      <xdr:colOff>1932215</xdr:colOff>
      <xdr:row>80</xdr:row>
      <xdr:rowOff>1279071</xdr:rowOff>
    </xdr:to>
    <xdr:pic>
      <xdr:nvPicPr>
        <xdr:cNvPr id="93" name="Obraz 92" descr="Viga Dragleksak Hund 51614 - Hitta bästa pris på Prisjakt">
          <a:extLst>
            <a:ext uri="{FF2B5EF4-FFF2-40B4-BE49-F238E27FC236}">
              <a16:creationId xmlns:a16="http://schemas.microsoft.com/office/drawing/2014/main" id="{13588BC2-331C-4B89-9024-342B47F22A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52357" y="126002143"/>
          <a:ext cx="993322" cy="12518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394607</xdr:colOff>
      <xdr:row>82</xdr:row>
      <xdr:rowOff>380999</xdr:rowOff>
    </xdr:from>
    <xdr:to>
      <xdr:col>2</xdr:col>
      <xdr:colOff>2313215</xdr:colOff>
      <xdr:row>82</xdr:row>
      <xdr:rowOff>1469570</xdr:rowOff>
    </xdr:to>
    <xdr:pic>
      <xdr:nvPicPr>
        <xdr:cNvPr id="97" name="Obraz 96" descr="משחק רכבת השחלות מעץ HAPE - Molly Baby &amp; Kids - חנות בוטיק">
          <a:extLst>
            <a:ext uri="{FF2B5EF4-FFF2-40B4-BE49-F238E27FC236}">
              <a16:creationId xmlns:a16="http://schemas.microsoft.com/office/drawing/2014/main" id="{908CE633-E92A-4D29-96B8-64A7F2719B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8071" y="129893785"/>
          <a:ext cx="1918608" cy="10885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95250</xdr:colOff>
      <xdr:row>83</xdr:row>
      <xdr:rowOff>517072</xdr:rowOff>
    </xdr:from>
    <xdr:to>
      <xdr:col>2</xdr:col>
      <xdr:colOff>2476500</xdr:colOff>
      <xdr:row>83</xdr:row>
      <xdr:rowOff>1700893</xdr:rowOff>
    </xdr:to>
    <xdr:pic>
      <xdr:nvPicPr>
        <xdr:cNvPr id="101" name="Obraz 100" descr="Onomatopeje – ćw. sekwencji – Blog">
          <a:extLst>
            <a:ext uri="{FF2B5EF4-FFF2-40B4-BE49-F238E27FC236}">
              <a16:creationId xmlns:a16="http://schemas.microsoft.com/office/drawing/2014/main" id="{2C163B5E-C627-4F9B-9B27-47A0978042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08714" y="131798786"/>
          <a:ext cx="2381250" cy="11838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108858</xdr:colOff>
      <xdr:row>84</xdr:row>
      <xdr:rowOff>353786</xdr:rowOff>
    </xdr:from>
    <xdr:to>
      <xdr:col>2</xdr:col>
      <xdr:colOff>2245180</xdr:colOff>
      <xdr:row>84</xdr:row>
      <xdr:rowOff>1524000</xdr:rowOff>
    </xdr:to>
    <xdr:pic>
      <xdr:nvPicPr>
        <xdr:cNvPr id="103" name="Obraz 102" descr="Onomatopeje – karty do prezentacji – Blog">
          <a:extLst>
            <a:ext uri="{FF2B5EF4-FFF2-40B4-BE49-F238E27FC236}">
              <a16:creationId xmlns:a16="http://schemas.microsoft.com/office/drawing/2014/main" id="{2514FF07-3D1C-4FAB-8317-B0AB3BA900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22322" y="133404429"/>
          <a:ext cx="2136322" cy="11702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561975</xdr:colOff>
      <xdr:row>89</xdr:row>
      <xdr:rowOff>381000</xdr:rowOff>
    </xdr:from>
    <xdr:to>
      <xdr:col>2</xdr:col>
      <xdr:colOff>2106386</xdr:colOff>
      <xdr:row>89</xdr:row>
      <xdr:rowOff>1231748</xdr:rowOff>
    </xdr:to>
    <xdr:pic>
      <xdr:nvPicPr>
        <xdr:cNvPr id="106" name="Obraz 105" descr="https://image.ceneostatic.pl/data/products/70027138/i-abino-domino-logopedyczne-j-r-r-l-k-g-k-t-72762.jpg">
          <a:extLst>
            <a:ext uri="{FF2B5EF4-FFF2-40B4-BE49-F238E27FC236}">
              <a16:creationId xmlns:a16="http://schemas.microsoft.com/office/drawing/2014/main" id="{24AA2A27-ED6A-4970-9C57-7314BAA052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67275" y="144865725"/>
          <a:ext cx="1544411" cy="8507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489857</xdr:colOff>
      <xdr:row>98</xdr:row>
      <xdr:rowOff>462643</xdr:rowOff>
    </xdr:from>
    <xdr:to>
      <xdr:col>2</xdr:col>
      <xdr:colOff>2340429</xdr:colOff>
      <xdr:row>98</xdr:row>
      <xdr:rowOff>1469571</xdr:rowOff>
    </xdr:to>
    <xdr:pic>
      <xdr:nvPicPr>
        <xdr:cNvPr id="108" name="Obraz 107" descr="Puzzle co jím? | PUPILO.CZ - didaktické dřevěné hračky a pomůcky pro ...">
          <a:extLst>
            <a:ext uri="{FF2B5EF4-FFF2-40B4-BE49-F238E27FC236}">
              <a16:creationId xmlns:a16="http://schemas.microsoft.com/office/drawing/2014/main" id="{9117EC30-F2C2-4FE0-9A4D-70D5ABBEF7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3321" y="137051143"/>
          <a:ext cx="1850572" cy="10069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244929</xdr:colOff>
      <xdr:row>99</xdr:row>
      <xdr:rowOff>1</xdr:rowOff>
    </xdr:from>
    <xdr:to>
      <xdr:col>2</xdr:col>
      <xdr:colOff>2462893</xdr:colOff>
      <xdr:row>99</xdr:row>
      <xdr:rowOff>1646464</xdr:rowOff>
    </xdr:to>
    <xdr:pic>
      <xdr:nvPicPr>
        <xdr:cNvPr id="112" name="Obraz 111" descr="MyTibo GmbH - Puzzle-Set, Tiere im Wald">
          <a:extLst>
            <a:ext uri="{FF2B5EF4-FFF2-40B4-BE49-F238E27FC236}">
              <a16:creationId xmlns:a16="http://schemas.microsoft.com/office/drawing/2014/main" id="{86E27E5B-4E4D-4E47-AE10-6A4EC14F60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58393" y="138357430"/>
          <a:ext cx="2217964" cy="16464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353786</xdr:colOff>
      <xdr:row>100</xdr:row>
      <xdr:rowOff>272143</xdr:rowOff>
    </xdr:from>
    <xdr:to>
      <xdr:col>2</xdr:col>
      <xdr:colOff>2272393</xdr:colOff>
      <xdr:row>100</xdr:row>
      <xdr:rowOff>1700893</xdr:rowOff>
    </xdr:to>
    <xdr:pic>
      <xdr:nvPicPr>
        <xdr:cNvPr id="114" name="Obraz 113" descr="DJECO Puzzle duo Articulo - véhicules articulés : Chez Rentreediscount ...">
          <a:extLst>
            <a:ext uri="{FF2B5EF4-FFF2-40B4-BE49-F238E27FC236}">
              <a16:creationId xmlns:a16="http://schemas.microsoft.com/office/drawing/2014/main" id="{6102F6BF-F2F6-4640-AEE4-9D6776795C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67250" y="140398500"/>
          <a:ext cx="1918607" cy="1428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204108</xdr:colOff>
      <xdr:row>101</xdr:row>
      <xdr:rowOff>435428</xdr:rowOff>
    </xdr:from>
    <xdr:to>
      <xdr:col>2</xdr:col>
      <xdr:colOff>2367643</xdr:colOff>
      <xdr:row>101</xdr:row>
      <xdr:rowOff>1564821</xdr:rowOff>
    </xdr:to>
    <xdr:pic>
      <xdr:nvPicPr>
        <xdr:cNvPr id="115" name="Obraz 114" descr="Figurki na palec - przyjaciele z całego świata, 8 szt. | 254063 | sklep ...">
          <a:extLst>
            <a:ext uri="{FF2B5EF4-FFF2-40B4-BE49-F238E27FC236}">
              <a16:creationId xmlns:a16="http://schemas.microsoft.com/office/drawing/2014/main" id="{9C8C360F-5E30-450D-B256-8BEC2D94D1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17572" y="142330714"/>
          <a:ext cx="2163535" cy="11293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340179</xdr:colOff>
      <xdr:row>102</xdr:row>
      <xdr:rowOff>299357</xdr:rowOff>
    </xdr:from>
    <xdr:to>
      <xdr:col>2</xdr:col>
      <xdr:colOff>2503715</xdr:colOff>
      <xdr:row>102</xdr:row>
      <xdr:rowOff>1551215</xdr:rowOff>
    </xdr:to>
    <xdr:pic>
      <xdr:nvPicPr>
        <xdr:cNvPr id="120" name="Obraz 119" descr="Amazon.com: SPARK &amp; WOW Frog Activity Wall Panel - Toddler Activity ...">
          <a:extLst>
            <a:ext uri="{FF2B5EF4-FFF2-40B4-BE49-F238E27FC236}">
              <a16:creationId xmlns:a16="http://schemas.microsoft.com/office/drawing/2014/main" id="{A6CA599F-18CF-4F85-AE83-B3982282BA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53643" y="143963571"/>
          <a:ext cx="2163536" cy="12518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789215</xdr:colOff>
      <xdr:row>103</xdr:row>
      <xdr:rowOff>176892</xdr:rowOff>
    </xdr:from>
    <xdr:to>
      <xdr:col>2</xdr:col>
      <xdr:colOff>2136323</xdr:colOff>
      <xdr:row>103</xdr:row>
      <xdr:rowOff>1483178</xdr:rowOff>
    </xdr:to>
    <xdr:pic>
      <xdr:nvPicPr>
        <xdr:cNvPr id="125" name="Obraz 124" descr="Puzzle à 4 couches Formes, jeu Goki">
          <a:extLst>
            <a:ext uri="{FF2B5EF4-FFF2-40B4-BE49-F238E27FC236}">
              <a16:creationId xmlns:a16="http://schemas.microsoft.com/office/drawing/2014/main" id="{7086E856-4AFC-484D-BC03-8817DBE8B6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2679" y="145610035"/>
          <a:ext cx="1347108" cy="13062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462643</xdr:colOff>
      <xdr:row>104</xdr:row>
      <xdr:rowOff>530679</xdr:rowOff>
    </xdr:from>
    <xdr:to>
      <xdr:col>2</xdr:col>
      <xdr:colOff>2503715</xdr:colOff>
      <xdr:row>104</xdr:row>
      <xdr:rowOff>1442358</xdr:rowOff>
    </xdr:to>
    <xdr:pic>
      <xdr:nvPicPr>
        <xdr:cNvPr id="126" name="Obraz 125" descr="Veiligheid &amp; Preventie: Evacuatiekoord voor 10 handjes | Tangara ...">
          <a:extLst>
            <a:ext uri="{FF2B5EF4-FFF2-40B4-BE49-F238E27FC236}">
              <a16:creationId xmlns:a16="http://schemas.microsoft.com/office/drawing/2014/main" id="{F82B9042-D481-421F-BD12-896E47E7A4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76107" y="147732750"/>
          <a:ext cx="2041072" cy="9116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557893</xdr:colOff>
      <xdr:row>105</xdr:row>
      <xdr:rowOff>149679</xdr:rowOff>
    </xdr:from>
    <xdr:to>
      <xdr:col>2</xdr:col>
      <xdr:colOff>1796143</xdr:colOff>
      <xdr:row>105</xdr:row>
      <xdr:rowOff>1632857</xdr:rowOff>
    </xdr:to>
    <xdr:pic>
      <xdr:nvPicPr>
        <xdr:cNvPr id="127" name="Obraz 126" descr="Primo canestro - Parco giochi - Little Tikes - Giocattoli | chegiochi.it">
          <a:extLst>
            <a:ext uri="{FF2B5EF4-FFF2-40B4-BE49-F238E27FC236}">
              <a16:creationId xmlns:a16="http://schemas.microsoft.com/office/drawing/2014/main" id="{60B00F7B-6069-4EF9-830C-750DA0813D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71357" y="149120679"/>
          <a:ext cx="1238250" cy="14831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244929</xdr:colOff>
      <xdr:row>106</xdr:row>
      <xdr:rowOff>340178</xdr:rowOff>
    </xdr:from>
    <xdr:to>
      <xdr:col>2</xdr:col>
      <xdr:colOff>2204357</xdr:colOff>
      <xdr:row>106</xdr:row>
      <xdr:rowOff>1496785</xdr:rowOff>
    </xdr:to>
    <xdr:pic>
      <xdr:nvPicPr>
        <xdr:cNvPr id="129" name="Obraz 128" descr="MyTibo GmbH - Wandapplikation - Pferd mit Schiebespiel">
          <a:extLst>
            <a:ext uri="{FF2B5EF4-FFF2-40B4-BE49-F238E27FC236}">
              <a16:creationId xmlns:a16="http://schemas.microsoft.com/office/drawing/2014/main" id="{ED571E4F-611A-4E89-BE57-83A2E4342A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58393" y="151080107"/>
          <a:ext cx="1959428" cy="11566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394607</xdr:colOff>
      <xdr:row>107</xdr:row>
      <xdr:rowOff>394607</xdr:rowOff>
    </xdr:from>
    <xdr:to>
      <xdr:col>2</xdr:col>
      <xdr:colOff>2394857</xdr:colOff>
      <xdr:row>107</xdr:row>
      <xdr:rowOff>1632857</xdr:rowOff>
    </xdr:to>
    <xdr:pic>
      <xdr:nvPicPr>
        <xdr:cNvPr id="130" name="Obraz 129" descr="VIGA TOYS Juego De Pared De Madera Diseño Jirafa | Falabella.com">
          <a:extLst>
            <a:ext uri="{FF2B5EF4-FFF2-40B4-BE49-F238E27FC236}">
              <a16:creationId xmlns:a16="http://schemas.microsoft.com/office/drawing/2014/main" id="{C44138DA-470A-4272-AADA-5E8EE173A6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8071" y="152903464"/>
          <a:ext cx="2000250" cy="1238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304800</xdr:colOff>
      <xdr:row>108</xdr:row>
      <xdr:rowOff>304800</xdr:rowOff>
    </xdr:to>
    <xdr:sp macro="" textlink="">
      <xdr:nvSpPr>
        <xdr:cNvPr id="1089" name="AutoShape 65" descr="Hema verkeersborden hout - 8 stuks aanbieding bij HEMA">
          <a:extLst>
            <a:ext uri="{FF2B5EF4-FFF2-40B4-BE49-F238E27FC236}">
              <a16:creationId xmlns:a16="http://schemas.microsoft.com/office/drawing/2014/main" id="{D734AF15-D953-48D2-90CD-4122879EE0E5}"/>
            </a:ext>
          </a:extLst>
        </xdr:cNvPr>
        <xdr:cNvSpPr>
          <a:spLocks noChangeAspect="1" noChangeArrowheads="1"/>
        </xdr:cNvSpPr>
      </xdr:nvSpPr>
      <xdr:spPr bwMode="auto">
        <a:xfrm>
          <a:off x="4305300" y="1539525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304800</xdr:colOff>
      <xdr:row>108</xdr:row>
      <xdr:rowOff>304800</xdr:rowOff>
    </xdr:to>
    <xdr:sp macro="" textlink="">
      <xdr:nvSpPr>
        <xdr:cNvPr id="1090" name="AutoShape 66" descr="Hema verkeersborden hout - 8 stuks aanbieding bij HEMA">
          <a:extLst>
            <a:ext uri="{FF2B5EF4-FFF2-40B4-BE49-F238E27FC236}">
              <a16:creationId xmlns:a16="http://schemas.microsoft.com/office/drawing/2014/main" id="{E1BF0ABA-BBA5-4146-A1C6-DFB702B30813}"/>
            </a:ext>
          </a:extLst>
        </xdr:cNvPr>
        <xdr:cNvSpPr>
          <a:spLocks noChangeAspect="1" noChangeArrowheads="1"/>
        </xdr:cNvSpPr>
      </xdr:nvSpPr>
      <xdr:spPr bwMode="auto">
        <a:xfrm>
          <a:off x="4305300" y="1539525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352086</xdr:colOff>
      <xdr:row>9</xdr:row>
      <xdr:rowOff>479651</xdr:rowOff>
    </xdr:from>
    <xdr:to>
      <xdr:col>2</xdr:col>
      <xdr:colOff>2270693</xdr:colOff>
      <xdr:row>9</xdr:row>
      <xdr:rowOff>1391330</xdr:rowOff>
    </xdr:to>
    <xdr:pic>
      <xdr:nvPicPr>
        <xdr:cNvPr id="134" name="Obraz 133" descr="Large Plastic Push Cart Car – Brilla">
          <a:extLst>
            <a:ext uri="{FF2B5EF4-FFF2-40B4-BE49-F238E27FC236}">
              <a16:creationId xmlns:a16="http://schemas.microsoft.com/office/drawing/2014/main" id="{ED883F5D-07FA-4223-8A17-1E566012DE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50242" y="11659620"/>
          <a:ext cx="1918607" cy="9116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595690</xdr:colOff>
      <xdr:row>88</xdr:row>
      <xdr:rowOff>436940</xdr:rowOff>
    </xdr:from>
    <xdr:to>
      <xdr:col>2</xdr:col>
      <xdr:colOff>2255762</xdr:colOff>
      <xdr:row>88</xdr:row>
      <xdr:rowOff>1471083</xdr:rowOff>
    </xdr:to>
    <xdr:pic>
      <xdr:nvPicPr>
        <xdr:cNvPr id="137" name="Obraz 136" descr="I kto to mówi? Skąd ten dźwięk?">
          <a:extLst>
            <a:ext uri="{FF2B5EF4-FFF2-40B4-BE49-F238E27FC236}">
              <a16:creationId xmlns:a16="http://schemas.microsoft.com/office/drawing/2014/main" id="{54F6186D-1B3B-4344-8957-7691340D04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03107" y="134527773"/>
          <a:ext cx="1660072" cy="10341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367393</xdr:colOff>
      <xdr:row>108</xdr:row>
      <xdr:rowOff>190500</xdr:rowOff>
    </xdr:from>
    <xdr:to>
      <xdr:col>2</xdr:col>
      <xdr:colOff>2313215</xdr:colOff>
      <xdr:row>108</xdr:row>
      <xdr:rowOff>1442357</xdr:rowOff>
    </xdr:to>
    <xdr:pic>
      <xdr:nvPicPr>
        <xdr:cNvPr id="139" name="Obraz 138" descr="Semne de circulatie|Jucarii creative">
          <a:extLst>
            <a:ext uri="{FF2B5EF4-FFF2-40B4-BE49-F238E27FC236}">
              <a16:creationId xmlns:a16="http://schemas.microsoft.com/office/drawing/2014/main" id="{450DB164-70EB-4723-A203-3986174928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80857" y="157339393"/>
          <a:ext cx="1945822" cy="12518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317500</xdr:colOff>
      <xdr:row>78</xdr:row>
      <xdr:rowOff>275166</xdr:rowOff>
    </xdr:from>
    <xdr:to>
      <xdr:col>2</xdr:col>
      <xdr:colOff>2243666</xdr:colOff>
      <xdr:row>78</xdr:row>
      <xdr:rowOff>1460500</xdr:rowOff>
    </xdr:to>
    <xdr:pic>
      <xdr:nvPicPr>
        <xdr:cNvPr id="116" name="Obraz 115" descr="Action Racer Polizei mit Hupe - Rutscher - Kindergartenherrmann">
          <a:extLst>
            <a:ext uri="{FF2B5EF4-FFF2-40B4-BE49-F238E27FC236}">
              <a16:creationId xmlns:a16="http://schemas.microsoft.com/office/drawing/2014/main" id="{8F21E09E-7D9E-4A40-8A35-3A231CFF52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24917" y="121994083"/>
          <a:ext cx="1926166" cy="11853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361950</xdr:colOff>
      <xdr:row>85</xdr:row>
      <xdr:rowOff>133350</xdr:rowOff>
    </xdr:from>
    <xdr:to>
      <xdr:col>2</xdr:col>
      <xdr:colOff>1610783</xdr:colOff>
      <xdr:row>85</xdr:row>
      <xdr:rowOff>1413935</xdr:rowOff>
    </xdr:to>
    <xdr:pic>
      <xdr:nvPicPr>
        <xdr:cNvPr id="135" name="Obraz 134" descr="Obraz zapytania wyszukiwania wizualnego">
          <a:extLst>
            <a:ext uri="{FF2B5EF4-FFF2-40B4-BE49-F238E27FC236}">
              <a16:creationId xmlns:a16="http://schemas.microsoft.com/office/drawing/2014/main" id="{03614FBB-1DED-4BA3-86EC-95FDD6DED9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67250" y="134035800"/>
          <a:ext cx="1248833" cy="12805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304800</xdr:colOff>
      <xdr:row>86</xdr:row>
      <xdr:rowOff>0</xdr:rowOff>
    </xdr:from>
    <xdr:to>
      <xdr:col>2</xdr:col>
      <xdr:colOff>1733550</xdr:colOff>
      <xdr:row>86</xdr:row>
      <xdr:rowOff>1428750</xdr:rowOff>
    </xdr:to>
    <xdr:pic>
      <xdr:nvPicPr>
        <xdr:cNvPr id="142" name="Obraz 141" descr="Bildergeschichten auf Fotokarten – Westermann">
          <a:extLst>
            <a:ext uri="{FF2B5EF4-FFF2-40B4-BE49-F238E27FC236}">
              <a16:creationId xmlns:a16="http://schemas.microsoft.com/office/drawing/2014/main" id="{45854F45-E4FB-4FB4-91B1-FAE324BA65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10100" y="135664575"/>
          <a:ext cx="1428750" cy="1428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266700</xdr:colOff>
      <xdr:row>86</xdr:row>
      <xdr:rowOff>1752600</xdr:rowOff>
    </xdr:from>
    <xdr:to>
      <xdr:col>2</xdr:col>
      <xdr:colOff>1960034</xdr:colOff>
      <xdr:row>87</xdr:row>
      <xdr:rowOff>1334558</xdr:rowOff>
    </xdr:to>
    <xdr:pic>
      <xdr:nvPicPr>
        <xdr:cNvPr id="144" name="Obraz 143" descr="Smiling Cow Magnet | Zazzle.com | Cow magnet, Treasure gift, Paper cover">
          <a:extLst>
            <a:ext uri="{FF2B5EF4-FFF2-40B4-BE49-F238E27FC236}">
              <a16:creationId xmlns:a16="http://schemas.microsoft.com/office/drawing/2014/main" id="{A78F2E7C-C24F-45FA-A7F4-977F65894B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0" y="137417175"/>
          <a:ext cx="1693334" cy="13440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685800</xdr:colOff>
      <xdr:row>89</xdr:row>
      <xdr:rowOff>1704975</xdr:rowOff>
    </xdr:from>
    <xdr:to>
      <xdr:col>2</xdr:col>
      <xdr:colOff>2252135</xdr:colOff>
      <xdr:row>90</xdr:row>
      <xdr:rowOff>1350433</xdr:rowOff>
    </xdr:to>
    <xdr:pic>
      <xdr:nvPicPr>
        <xdr:cNvPr id="146" name="Obraz 145" descr="MyTibo GmbH - Thematik-Tafeln - Bauernhof">
          <a:extLst>
            <a:ext uri="{FF2B5EF4-FFF2-40B4-BE49-F238E27FC236}">
              <a16:creationId xmlns:a16="http://schemas.microsoft.com/office/drawing/2014/main" id="{38F62ED2-6352-4181-9FB6-FBF7A7928E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91100" y="142655925"/>
          <a:ext cx="1566335" cy="14075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314325</xdr:colOff>
      <xdr:row>91</xdr:row>
      <xdr:rowOff>0</xdr:rowOff>
    </xdr:from>
    <xdr:to>
      <xdr:col>2</xdr:col>
      <xdr:colOff>1764242</xdr:colOff>
      <xdr:row>91</xdr:row>
      <xdr:rowOff>1354666</xdr:rowOff>
    </xdr:to>
    <xdr:pic>
      <xdr:nvPicPr>
        <xdr:cNvPr id="147" name="Obraz 146" descr="Plansze do opowiadania - Ruch uliczny (2837) - Educol">
          <a:extLst>
            <a:ext uri="{FF2B5EF4-FFF2-40B4-BE49-F238E27FC236}">
              <a16:creationId xmlns:a16="http://schemas.microsoft.com/office/drawing/2014/main" id="{F3FBE004-69C2-451B-8C47-67C2F87567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19625" y="144475200"/>
          <a:ext cx="1449917" cy="13546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209550</xdr:colOff>
      <xdr:row>92</xdr:row>
      <xdr:rowOff>0</xdr:rowOff>
    </xdr:from>
    <xdr:to>
      <xdr:col>2</xdr:col>
      <xdr:colOff>2103967</xdr:colOff>
      <xdr:row>92</xdr:row>
      <xdr:rowOff>1439334</xdr:rowOff>
    </xdr:to>
    <xdr:pic>
      <xdr:nvPicPr>
        <xdr:cNvPr id="148" name="Obraz 147" descr="Plansze do opowiadania - Kuchnia (2834) - Educol">
          <a:extLst>
            <a:ext uri="{FF2B5EF4-FFF2-40B4-BE49-F238E27FC236}">
              <a16:creationId xmlns:a16="http://schemas.microsoft.com/office/drawing/2014/main" id="{CCC4DDAA-116A-4DD3-A52B-66835B982E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14850" y="146237325"/>
          <a:ext cx="1894417" cy="14393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200025</xdr:colOff>
      <xdr:row>92</xdr:row>
      <xdr:rowOff>1743075</xdr:rowOff>
    </xdr:from>
    <xdr:to>
      <xdr:col>2</xdr:col>
      <xdr:colOff>2094441</xdr:colOff>
      <xdr:row>93</xdr:row>
      <xdr:rowOff>1536701</xdr:rowOff>
    </xdr:to>
    <xdr:pic>
      <xdr:nvPicPr>
        <xdr:cNvPr id="149" name="Obraz 148" descr="Plansze do opowiadania - Sklep (2832) - Educol">
          <a:extLst>
            <a:ext uri="{FF2B5EF4-FFF2-40B4-BE49-F238E27FC236}">
              <a16:creationId xmlns:a16="http://schemas.microsoft.com/office/drawing/2014/main" id="{C5FA51C8-8389-4E88-B653-57857BE362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5325" y="147980400"/>
          <a:ext cx="1894416" cy="15557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238125</xdr:colOff>
      <xdr:row>28</xdr:row>
      <xdr:rowOff>38100</xdr:rowOff>
    </xdr:from>
    <xdr:to>
      <xdr:col>2</xdr:col>
      <xdr:colOff>2492376</xdr:colOff>
      <xdr:row>28</xdr:row>
      <xdr:rowOff>1424516</xdr:rowOff>
    </xdr:to>
    <xdr:pic>
      <xdr:nvPicPr>
        <xdr:cNvPr id="150" name="Obraz 149" descr="Montessori Baby Doctor Scopri il Corpo Umano di Lisciani Giochi ...">
          <a:extLst>
            <a:ext uri="{FF2B5EF4-FFF2-40B4-BE49-F238E27FC236}">
              <a16:creationId xmlns:a16="http://schemas.microsoft.com/office/drawing/2014/main" id="{2CA55EE8-C8DB-4893-A571-C9A1C05843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43425" y="34137600"/>
          <a:ext cx="2254251" cy="13864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400050</xdr:colOff>
      <xdr:row>27</xdr:row>
      <xdr:rowOff>295275</xdr:rowOff>
    </xdr:from>
    <xdr:to>
      <xdr:col>2</xdr:col>
      <xdr:colOff>2294467</xdr:colOff>
      <xdr:row>27</xdr:row>
      <xdr:rowOff>1470025</xdr:rowOff>
    </xdr:to>
    <xdr:pic>
      <xdr:nvPicPr>
        <xdr:cNvPr id="152" name="Obraz 151" descr="Construccions - Noudiscat">
          <a:extLst>
            <a:ext uri="{FF2B5EF4-FFF2-40B4-BE49-F238E27FC236}">
              <a16:creationId xmlns:a16="http://schemas.microsoft.com/office/drawing/2014/main" id="{5E19C243-CAFA-41A6-9F01-3B501CD119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5350" y="35785425"/>
          <a:ext cx="1894417" cy="1174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438150</xdr:colOff>
      <xdr:row>96</xdr:row>
      <xdr:rowOff>152400</xdr:rowOff>
    </xdr:from>
    <xdr:to>
      <xdr:col>2</xdr:col>
      <xdr:colOff>2163234</xdr:colOff>
      <xdr:row>96</xdr:row>
      <xdr:rowOff>1591734</xdr:rowOff>
    </xdr:to>
    <xdr:pic>
      <xdr:nvPicPr>
        <xdr:cNvPr id="153" name="Obraz 152" descr="Obraz zapytania wyszukiwania wizualnego">
          <a:extLst>
            <a:ext uri="{FF2B5EF4-FFF2-40B4-BE49-F238E27FC236}">
              <a16:creationId xmlns:a16="http://schemas.microsoft.com/office/drawing/2014/main" id="{323AC0C8-CB0F-475D-A77B-2533A05F97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43450" y="153447750"/>
          <a:ext cx="1725084" cy="14393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581025</xdr:colOff>
      <xdr:row>97</xdr:row>
      <xdr:rowOff>228600</xdr:rowOff>
    </xdr:from>
    <xdr:to>
      <xdr:col>2</xdr:col>
      <xdr:colOff>1946275</xdr:colOff>
      <xdr:row>97</xdr:row>
      <xdr:rowOff>1466850</xdr:rowOff>
    </xdr:to>
    <xdr:pic>
      <xdr:nvPicPr>
        <xdr:cNvPr id="154" name="Obraz 153" descr="Zobacz szczegóły powiązanego obrazu. Pack complet d'inspiration Montessori sur le thème de l'automne">
          <a:extLst>
            <a:ext uri="{FF2B5EF4-FFF2-40B4-BE49-F238E27FC236}">
              <a16:creationId xmlns:a16="http://schemas.microsoft.com/office/drawing/2014/main" id="{1340F4DC-9807-4B70-B29C-A3298AEE82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86325" y="155286075"/>
          <a:ext cx="1365250" cy="1238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323850</xdr:colOff>
      <xdr:row>94</xdr:row>
      <xdr:rowOff>209550</xdr:rowOff>
    </xdr:from>
    <xdr:to>
      <xdr:col>2</xdr:col>
      <xdr:colOff>1921933</xdr:colOff>
      <xdr:row>94</xdr:row>
      <xdr:rowOff>1521884</xdr:rowOff>
    </xdr:to>
    <xdr:pic>
      <xdr:nvPicPr>
        <xdr:cNvPr id="155" name="Obraz 154" descr="Park - plansza">
          <a:extLst>
            <a:ext uri="{FF2B5EF4-FFF2-40B4-BE49-F238E27FC236}">
              <a16:creationId xmlns:a16="http://schemas.microsoft.com/office/drawing/2014/main" id="{0F186548-ADB3-4CA8-B7BF-D11492E093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29150" y="153504900"/>
          <a:ext cx="1598083" cy="13123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209550</xdr:colOff>
      <xdr:row>95</xdr:row>
      <xdr:rowOff>38100</xdr:rowOff>
    </xdr:from>
    <xdr:to>
      <xdr:col>2</xdr:col>
      <xdr:colOff>2241550</xdr:colOff>
      <xdr:row>95</xdr:row>
      <xdr:rowOff>1350434</xdr:rowOff>
    </xdr:to>
    <xdr:pic>
      <xdr:nvPicPr>
        <xdr:cNvPr id="156" name="Obraz 155" descr="Obraz zapytania wyszukiwania wizualnego">
          <a:extLst>
            <a:ext uri="{FF2B5EF4-FFF2-40B4-BE49-F238E27FC236}">
              <a16:creationId xmlns:a16="http://schemas.microsoft.com/office/drawing/2014/main" id="{977E3746-62EC-4E02-BBF1-D75FC5BCF7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14850" y="155095575"/>
          <a:ext cx="2032000" cy="13123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504825</xdr:colOff>
      <xdr:row>22</xdr:row>
      <xdr:rowOff>209550</xdr:rowOff>
    </xdr:from>
    <xdr:to>
      <xdr:col>2</xdr:col>
      <xdr:colOff>2325159</xdr:colOff>
      <xdr:row>22</xdr:row>
      <xdr:rowOff>1363134</xdr:rowOff>
    </xdr:to>
    <xdr:pic>
      <xdr:nvPicPr>
        <xdr:cNvPr id="157" name="Obraz 156" descr="Drewniany chodzik edukacyjny 12w1 - Krokodylek (20574) - Educol">
          <a:extLst>
            <a:ext uri="{FF2B5EF4-FFF2-40B4-BE49-F238E27FC236}">
              <a16:creationId xmlns:a16="http://schemas.microsoft.com/office/drawing/2014/main" id="{5E8F9AE2-4401-4834-9405-BD10564DE7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10125" y="27479625"/>
          <a:ext cx="1820334" cy="11535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323850</xdr:colOff>
      <xdr:row>110</xdr:row>
      <xdr:rowOff>228600</xdr:rowOff>
    </xdr:from>
    <xdr:to>
      <xdr:col>2</xdr:col>
      <xdr:colOff>2381250</xdr:colOff>
      <xdr:row>110</xdr:row>
      <xdr:rowOff>1666875</xdr:rowOff>
    </xdr:to>
    <xdr:pic>
      <xdr:nvPicPr>
        <xdr:cNvPr id="124" name="Obraz 123" descr="Obraz zapytania wyszukiwania wizualnego">
          <a:extLst>
            <a:ext uri="{FF2B5EF4-FFF2-40B4-BE49-F238E27FC236}">
              <a16:creationId xmlns:a16="http://schemas.microsoft.com/office/drawing/2014/main" id="{910099C2-C3CA-49CC-ADEA-31A7EDE736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29150" y="181717950"/>
          <a:ext cx="2057400" cy="1438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238124</xdr:colOff>
      <xdr:row>111</xdr:row>
      <xdr:rowOff>219075</xdr:rowOff>
    </xdr:from>
    <xdr:to>
      <xdr:col>2</xdr:col>
      <xdr:colOff>2495549</xdr:colOff>
      <xdr:row>111</xdr:row>
      <xdr:rowOff>1666875</xdr:rowOff>
    </xdr:to>
    <xdr:pic>
      <xdr:nvPicPr>
        <xdr:cNvPr id="151" name="Obraz 150" descr="4-in-1 Pull-along Activity Hedgehog">
          <a:extLst>
            <a:ext uri="{FF2B5EF4-FFF2-40B4-BE49-F238E27FC236}">
              <a16:creationId xmlns:a16="http://schemas.microsoft.com/office/drawing/2014/main" id="{3B57CF38-B765-4203-91B0-FC9425D5B7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43424" y="183470550"/>
          <a:ext cx="2257425" cy="1447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333375</xdr:colOff>
      <xdr:row>112</xdr:row>
      <xdr:rowOff>295275</xdr:rowOff>
    </xdr:from>
    <xdr:to>
      <xdr:col>2</xdr:col>
      <xdr:colOff>1910291</xdr:colOff>
      <xdr:row>112</xdr:row>
      <xdr:rowOff>1268942</xdr:rowOff>
    </xdr:to>
    <xdr:pic>
      <xdr:nvPicPr>
        <xdr:cNvPr id="158" name="Obraz 157" descr="Dřevěná hra Házení do terče sáčku Obratnost VIGA za 502 Kč - Allegro">
          <a:extLst>
            <a:ext uri="{FF2B5EF4-FFF2-40B4-BE49-F238E27FC236}">
              <a16:creationId xmlns:a16="http://schemas.microsoft.com/office/drawing/2014/main" id="{DAB486E5-79CB-4B76-97B8-3D06CA050A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38675" y="185308875"/>
          <a:ext cx="1576916" cy="9736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247650</xdr:colOff>
      <xdr:row>114</xdr:row>
      <xdr:rowOff>209550</xdr:rowOff>
    </xdr:from>
    <xdr:to>
      <xdr:col>2</xdr:col>
      <xdr:colOff>2099733</xdr:colOff>
      <xdr:row>114</xdr:row>
      <xdr:rowOff>1193800</xdr:rowOff>
    </xdr:to>
    <xdr:pic>
      <xdr:nvPicPr>
        <xdr:cNvPr id="160" name="Obraz 159" descr="Daisy stool | Bambino Planet">
          <a:extLst>
            <a:ext uri="{FF2B5EF4-FFF2-40B4-BE49-F238E27FC236}">
              <a16:creationId xmlns:a16="http://schemas.microsoft.com/office/drawing/2014/main" id="{3A60C277-A1B9-4852-94D2-2310DB2154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52950" y="188747400"/>
          <a:ext cx="1852083" cy="984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295275</xdr:colOff>
      <xdr:row>115</xdr:row>
      <xdr:rowOff>209550</xdr:rowOff>
    </xdr:from>
    <xdr:to>
      <xdr:col>2</xdr:col>
      <xdr:colOff>1798108</xdr:colOff>
      <xdr:row>115</xdr:row>
      <xdr:rowOff>1426634</xdr:rowOff>
    </xdr:to>
    <xdr:pic>
      <xdr:nvPicPr>
        <xdr:cNvPr id="161" name="Obraz 160" descr="PINZA JUMBO | Bonicos Montessori">
          <a:extLst>
            <a:ext uri="{FF2B5EF4-FFF2-40B4-BE49-F238E27FC236}">
              <a16:creationId xmlns:a16="http://schemas.microsoft.com/office/drawing/2014/main" id="{F8C151BF-3265-45C0-8F74-2069185358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00575" y="190509525"/>
          <a:ext cx="1502833" cy="12170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304800</xdr:colOff>
      <xdr:row>116</xdr:row>
      <xdr:rowOff>180975</xdr:rowOff>
    </xdr:from>
    <xdr:to>
      <xdr:col>2</xdr:col>
      <xdr:colOff>2474384</xdr:colOff>
      <xdr:row>116</xdr:row>
      <xdr:rowOff>1535643</xdr:rowOff>
    </xdr:to>
    <xdr:pic>
      <xdr:nvPicPr>
        <xdr:cNvPr id="162" name="Obraz 161" descr="ויגה משאית מנוף מעץ - הממלכה שלי">
          <a:extLst>
            <a:ext uri="{FF2B5EF4-FFF2-40B4-BE49-F238E27FC236}">
              <a16:creationId xmlns:a16="http://schemas.microsoft.com/office/drawing/2014/main" id="{89372319-C53E-40B6-B4D5-646DD3F055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10100" y="192243075"/>
          <a:ext cx="2169584" cy="13546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266700</xdr:colOff>
      <xdr:row>117</xdr:row>
      <xdr:rowOff>38100</xdr:rowOff>
    </xdr:from>
    <xdr:to>
      <xdr:col>2</xdr:col>
      <xdr:colOff>1970618</xdr:colOff>
      <xdr:row>117</xdr:row>
      <xdr:rowOff>1445684</xdr:rowOff>
    </xdr:to>
    <xdr:pic>
      <xdr:nvPicPr>
        <xdr:cNvPr id="164" name="Obraz 163" descr="Obraz zapytania wyszukiwania wizualnego">
          <a:extLst>
            <a:ext uri="{FF2B5EF4-FFF2-40B4-BE49-F238E27FC236}">
              <a16:creationId xmlns:a16="http://schemas.microsoft.com/office/drawing/2014/main" id="{C420006E-4600-4570-B454-D965790AAB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0" y="193862325"/>
          <a:ext cx="1703918" cy="14075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423523</xdr:colOff>
      <xdr:row>32</xdr:row>
      <xdr:rowOff>73137</xdr:rowOff>
    </xdr:from>
    <xdr:to>
      <xdr:col>2</xdr:col>
      <xdr:colOff>2286189</xdr:colOff>
      <xdr:row>32</xdr:row>
      <xdr:rowOff>1438387</xdr:rowOff>
    </xdr:to>
    <xdr:pic>
      <xdr:nvPicPr>
        <xdr:cNvPr id="163" name="Obraz 162" descr="CB TOYS Set de juguetes de playa con regadera, pala, rastrillo y 2 ...">
          <a:extLst>
            <a:ext uri="{FF2B5EF4-FFF2-40B4-BE49-F238E27FC236}">
              <a16:creationId xmlns:a16="http://schemas.microsoft.com/office/drawing/2014/main" id="{C8A721D9-2613-493B-B49F-10484952CB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21679" y="49734106"/>
          <a:ext cx="1862666" cy="1365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381000</xdr:colOff>
      <xdr:row>38</xdr:row>
      <xdr:rowOff>202406</xdr:rowOff>
    </xdr:from>
    <xdr:to>
      <xdr:col>2</xdr:col>
      <xdr:colOff>2243666</xdr:colOff>
      <xdr:row>38</xdr:row>
      <xdr:rowOff>1567656</xdr:rowOff>
    </xdr:to>
    <xdr:pic>
      <xdr:nvPicPr>
        <xdr:cNvPr id="165" name="Obraz 164" descr="CB TOYS Set de juguetes de playa con regadera, pala, rastrillo y 2 ...">
          <a:extLst>
            <a:ext uri="{FF2B5EF4-FFF2-40B4-BE49-F238E27FC236}">
              <a16:creationId xmlns:a16="http://schemas.microsoft.com/office/drawing/2014/main" id="{E13F33CE-2CF6-402C-9DB3-2C5E1B0C2A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79156" y="60507562"/>
          <a:ext cx="1862666" cy="1365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202405</xdr:colOff>
      <xdr:row>4</xdr:row>
      <xdr:rowOff>166687</xdr:rowOff>
    </xdr:from>
    <xdr:to>
      <xdr:col>2</xdr:col>
      <xdr:colOff>2488406</xdr:colOff>
      <xdr:row>4</xdr:row>
      <xdr:rowOff>1404937</xdr:rowOff>
    </xdr:to>
    <xdr:pic>
      <xdr:nvPicPr>
        <xdr:cNvPr id="2" name="Obraz 1" descr="Doen alsof... Archieven - Kijk op Spel | Spel">
          <a:extLst>
            <a:ext uri="{FF2B5EF4-FFF2-40B4-BE49-F238E27FC236}">
              <a16:creationId xmlns:a16="http://schemas.microsoft.com/office/drawing/2014/main" id="{91713E03-5D03-F2D7-F5CD-1541AAD66B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0561" y="4429125"/>
          <a:ext cx="2286001" cy="1238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304800</xdr:colOff>
      <xdr:row>52</xdr:row>
      <xdr:rowOff>304800</xdr:rowOff>
    </xdr:to>
    <xdr:sp macro="" textlink="">
      <xdr:nvSpPr>
        <xdr:cNvPr id="1026" name="AutoShape 2" descr="Køb skumdyr Delfin | Sjov og læring i daginstitutioner">
          <a:extLst>
            <a:ext uri="{FF2B5EF4-FFF2-40B4-BE49-F238E27FC236}">
              <a16:creationId xmlns:a16="http://schemas.microsoft.com/office/drawing/2014/main" id="{6361876D-B168-44DB-D08E-CDC2E82D94B4}"/>
            </a:ext>
          </a:extLst>
        </xdr:cNvPr>
        <xdr:cNvSpPr>
          <a:spLocks noChangeAspect="1" noChangeArrowheads="1"/>
        </xdr:cNvSpPr>
      </xdr:nvSpPr>
      <xdr:spPr bwMode="auto">
        <a:xfrm>
          <a:off x="4305300" y="85324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130969</xdr:colOff>
      <xdr:row>52</xdr:row>
      <xdr:rowOff>273843</xdr:rowOff>
    </xdr:from>
    <xdr:to>
      <xdr:col>2</xdr:col>
      <xdr:colOff>2547938</xdr:colOff>
      <xdr:row>52</xdr:row>
      <xdr:rowOff>1500186</xdr:rowOff>
    </xdr:to>
    <xdr:pic>
      <xdr:nvPicPr>
        <xdr:cNvPr id="3" name="Obraz 2" descr="Køb skumdyr Delfin | Sjov og læring i daginstitutioner">
          <a:extLst>
            <a:ext uri="{FF2B5EF4-FFF2-40B4-BE49-F238E27FC236}">
              <a16:creationId xmlns:a16="http://schemas.microsoft.com/office/drawing/2014/main" id="{455ADC1A-C9DC-537E-6C72-E841E315AB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29125" y="85594031"/>
          <a:ext cx="2416969" cy="12263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166688</xdr:colOff>
      <xdr:row>75</xdr:row>
      <xdr:rowOff>190499</xdr:rowOff>
    </xdr:from>
    <xdr:to>
      <xdr:col>2</xdr:col>
      <xdr:colOff>2464593</xdr:colOff>
      <xdr:row>75</xdr:row>
      <xdr:rowOff>1666874</xdr:rowOff>
    </xdr:to>
    <xdr:pic>
      <xdr:nvPicPr>
        <xdr:cNvPr id="4" name="Obraz 3" descr="Juguete Didactico Carro Bombero MXZ-7026 | Oechsle - Oechsle">
          <a:extLst>
            <a:ext uri="{FF2B5EF4-FFF2-40B4-BE49-F238E27FC236}">
              <a16:creationId xmlns:a16="http://schemas.microsoft.com/office/drawing/2014/main" id="{F219D075-4F62-80CB-1DC6-AFCB6D1D23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4844" y="129182812"/>
          <a:ext cx="2297905" cy="1476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304800</xdr:colOff>
      <xdr:row>81</xdr:row>
      <xdr:rowOff>304800</xdr:rowOff>
    </xdr:to>
    <xdr:sp macro="" textlink="">
      <xdr:nvSpPr>
        <xdr:cNvPr id="5" name="AutoShape 5" descr="Crocodile à tirer, jeu Hape | Jeupetille">
          <a:extLst>
            <a:ext uri="{FF2B5EF4-FFF2-40B4-BE49-F238E27FC236}">
              <a16:creationId xmlns:a16="http://schemas.microsoft.com/office/drawing/2014/main" id="{20373CC7-31B8-50CA-52AB-ED0A2D498FAA}"/>
            </a:ext>
          </a:extLst>
        </xdr:cNvPr>
        <xdr:cNvSpPr>
          <a:spLocks noChangeAspect="1" noChangeArrowheads="1"/>
        </xdr:cNvSpPr>
      </xdr:nvSpPr>
      <xdr:spPr bwMode="auto">
        <a:xfrm>
          <a:off x="4305300" y="139569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304800</xdr:colOff>
      <xdr:row>81</xdr:row>
      <xdr:rowOff>304800</xdr:rowOff>
    </xdr:to>
    <xdr:sp macro="" textlink="">
      <xdr:nvSpPr>
        <xdr:cNvPr id="6" name="AutoShape 6" descr="Crocodile à tirer, jeu Hape | Jeupetille">
          <a:extLst>
            <a:ext uri="{FF2B5EF4-FFF2-40B4-BE49-F238E27FC236}">
              <a16:creationId xmlns:a16="http://schemas.microsoft.com/office/drawing/2014/main" id="{ADAFD955-2CD5-D5B3-D300-A3E9B03E7812}"/>
            </a:ext>
          </a:extLst>
        </xdr:cNvPr>
        <xdr:cNvSpPr>
          <a:spLocks noChangeAspect="1" noChangeArrowheads="1"/>
        </xdr:cNvSpPr>
      </xdr:nvSpPr>
      <xdr:spPr bwMode="auto">
        <a:xfrm>
          <a:off x="4305300" y="139569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285750</xdr:colOff>
      <xdr:row>81</xdr:row>
      <xdr:rowOff>190499</xdr:rowOff>
    </xdr:from>
    <xdr:to>
      <xdr:col>2</xdr:col>
      <xdr:colOff>2547938</xdr:colOff>
      <xdr:row>81</xdr:row>
      <xdr:rowOff>1643062</xdr:rowOff>
    </xdr:to>
    <xdr:pic>
      <xdr:nvPicPr>
        <xdr:cNvPr id="7" name="Obraz 6" descr="Crocodile à tirer, jeu Hape | Jeupetille">
          <a:extLst>
            <a:ext uri="{FF2B5EF4-FFF2-40B4-BE49-F238E27FC236}">
              <a16:creationId xmlns:a16="http://schemas.microsoft.com/office/drawing/2014/main" id="{E1C09999-207B-79CB-1528-DA7D190D39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83906" y="139755562"/>
          <a:ext cx="2262188" cy="14525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304800</xdr:colOff>
      <xdr:row>30</xdr:row>
      <xdr:rowOff>304800</xdr:rowOff>
    </xdr:to>
    <xdr:sp macro="" textlink="">
      <xdr:nvSpPr>
        <xdr:cNvPr id="1032" name="AutoShape 8" descr="Viga Leker VIGA PolarB Trepuslespill musikksenter | CDON">
          <a:extLst>
            <a:ext uri="{FF2B5EF4-FFF2-40B4-BE49-F238E27FC236}">
              <a16:creationId xmlns:a16="http://schemas.microsoft.com/office/drawing/2014/main" id="{76EB92E3-EA19-5E5B-D9E9-F2737E992621}"/>
            </a:ext>
          </a:extLst>
        </xdr:cNvPr>
        <xdr:cNvSpPr>
          <a:spLocks noChangeAspect="1" noChangeArrowheads="1"/>
        </xdr:cNvSpPr>
      </xdr:nvSpPr>
      <xdr:spPr bwMode="auto">
        <a:xfrm>
          <a:off x="4305300" y="46224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304800</xdr:colOff>
      <xdr:row>30</xdr:row>
      <xdr:rowOff>304800</xdr:rowOff>
    </xdr:to>
    <xdr:sp macro="" textlink="">
      <xdr:nvSpPr>
        <xdr:cNvPr id="1033" name="AutoShape 9" descr="Viga Leker VIGA PolarB Trepuslespill musikksenter | CDON">
          <a:extLst>
            <a:ext uri="{FF2B5EF4-FFF2-40B4-BE49-F238E27FC236}">
              <a16:creationId xmlns:a16="http://schemas.microsoft.com/office/drawing/2014/main" id="{9E43617C-5772-4992-4E52-E2F770462870}"/>
            </a:ext>
          </a:extLst>
        </xdr:cNvPr>
        <xdr:cNvSpPr>
          <a:spLocks noChangeAspect="1" noChangeArrowheads="1"/>
        </xdr:cNvSpPr>
      </xdr:nvSpPr>
      <xdr:spPr bwMode="auto">
        <a:xfrm>
          <a:off x="4305300" y="46224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345281</xdr:colOff>
      <xdr:row>30</xdr:row>
      <xdr:rowOff>261938</xdr:rowOff>
    </xdr:from>
    <xdr:to>
      <xdr:col>2</xdr:col>
      <xdr:colOff>2428875</xdr:colOff>
      <xdr:row>30</xdr:row>
      <xdr:rowOff>1559719</xdr:rowOff>
    </xdr:to>
    <xdr:pic>
      <xdr:nvPicPr>
        <xdr:cNvPr id="8" name="Obraz 7" descr="Viga Leker VIGA PolarB Trepuslespill musikksenter | CDON">
          <a:extLst>
            <a:ext uri="{FF2B5EF4-FFF2-40B4-BE49-F238E27FC236}">
              <a16:creationId xmlns:a16="http://schemas.microsoft.com/office/drawing/2014/main" id="{AAE926DA-6F27-0A69-5591-8E4E66D301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43437" y="46470094"/>
          <a:ext cx="2083594" cy="12977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83344</xdr:colOff>
      <xdr:row>109</xdr:row>
      <xdr:rowOff>35718</xdr:rowOff>
    </xdr:from>
    <xdr:to>
      <xdr:col>2</xdr:col>
      <xdr:colOff>2476500</xdr:colOff>
      <xdr:row>110</xdr:row>
      <xdr:rowOff>11906</xdr:rowOff>
    </xdr:to>
    <xdr:pic>
      <xdr:nvPicPr>
        <xdr:cNvPr id="9" name="Obraz 8" descr="Lot de 15 dalles carrées des émotions | Eveil-Montessori Maroc – Eveil ...">
          <a:extLst>
            <a:ext uri="{FF2B5EF4-FFF2-40B4-BE49-F238E27FC236}">
              <a16:creationId xmlns:a16="http://schemas.microsoft.com/office/drawing/2014/main" id="{86B8B240-1C9B-C359-5E82-B4E83C04E2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81500" y="193655156"/>
          <a:ext cx="2393156" cy="19645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113</xdr:row>
      <xdr:rowOff>178593</xdr:rowOff>
    </xdr:from>
    <xdr:to>
      <xdr:col>2</xdr:col>
      <xdr:colOff>2524125</xdr:colOff>
      <xdr:row>113</xdr:row>
      <xdr:rowOff>1714500</xdr:rowOff>
    </xdr:to>
    <xdr:pic>
      <xdr:nvPicPr>
        <xdr:cNvPr id="10" name="Obraz 9" descr="Excellerations® Abilities, Careers &amp; Cultures Set of 21">
          <a:extLst>
            <a:ext uri="{FF2B5EF4-FFF2-40B4-BE49-F238E27FC236}">
              <a16:creationId xmlns:a16="http://schemas.microsoft.com/office/drawing/2014/main" id="{2BF4A0AA-C566-A70A-9B8A-6E76AC4BC7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98156" y="200786999"/>
          <a:ext cx="2524125" cy="15359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304800</xdr:colOff>
      <xdr:row>60</xdr:row>
      <xdr:rowOff>304800</xdr:rowOff>
    </xdr:to>
    <xdr:sp macro="" textlink="">
      <xdr:nvSpPr>
        <xdr:cNvPr id="1037" name="AutoShape 13" descr="Materassino Pieghevole Piccolo Istrice per Bambini Nido e Infanzia MOJE ...">
          <a:extLst>
            <a:ext uri="{FF2B5EF4-FFF2-40B4-BE49-F238E27FC236}">
              <a16:creationId xmlns:a16="http://schemas.microsoft.com/office/drawing/2014/main" id="{042F7FE8-0291-750C-F1C7-FF0013FF4C6D}"/>
            </a:ext>
          </a:extLst>
        </xdr:cNvPr>
        <xdr:cNvSpPr>
          <a:spLocks noChangeAspect="1" noChangeArrowheads="1"/>
        </xdr:cNvSpPr>
      </xdr:nvSpPr>
      <xdr:spPr bwMode="auto">
        <a:xfrm>
          <a:off x="4305300" y="100193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304800</xdr:colOff>
      <xdr:row>60</xdr:row>
      <xdr:rowOff>304800</xdr:rowOff>
    </xdr:to>
    <xdr:sp macro="" textlink="">
      <xdr:nvSpPr>
        <xdr:cNvPr id="1038" name="AutoShape 14" descr="Materassino Pieghevole Piccolo Istrice per Bambini Nido e Infanzia MOJE ...">
          <a:extLst>
            <a:ext uri="{FF2B5EF4-FFF2-40B4-BE49-F238E27FC236}">
              <a16:creationId xmlns:a16="http://schemas.microsoft.com/office/drawing/2014/main" id="{2EE02E68-C94F-ACAF-FA78-B14F61147D48}"/>
            </a:ext>
          </a:extLst>
        </xdr:cNvPr>
        <xdr:cNvSpPr>
          <a:spLocks noChangeAspect="1" noChangeArrowheads="1"/>
        </xdr:cNvSpPr>
      </xdr:nvSpPr>
      <xdr:spPr bwMode="auto">
        <a:xfrm>
          <a:off x="4305300" y="100193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304800</xdr:colOff>
      <xdr:row>60</xdr:row>
      <xdr:rowOff>304800</xdr:rowOff>
    </xdr:to>
    <xdr:sp macro="" textlink="">
      <xdr:nvSpPr>
        <xdr:cNvPr id="1039" name="AutoShape 15" descr="Materassino Pieghevole Piccolo Istrice per Bambini Nido e Infanzia MOJE ...">
          <a:extLst>
            <a:ext uri="{FF2B5EF4-FFF2-40B4-BE49-F238E27FC236}">
              <a16:creationId xmlns:a16="http://schemas.microsoft.com/office/drawing/2014/main" id="{A85C9E02-70A8-40CD-EA81-6E799EDB478F}"/>
            </a:ext>
          </a:extLst>
        </xdr:cNvPr>
        <xdr:cNvSpPr>
          <a:spLocks noChangeAspect="1" noChangeArrowheads="1"/>
        </xdr:cNvSpPr>
      </xdr:nvSpPr>
      <xdr:spPr bwMode="auto">
        <a:xfrm>
          <a:off x="4305300" y="100193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59</xdr:row>
      <xdr:rowOff>1762124</xdr:rowOff>
    </xdr:from>
    <xdr:to>
      <xdr:col>2</xdr:col>
      <xdr:colOff>1059656</xdr:colOff>
      <xdr:row>60</xdr:row>
      <xdr:rowOff>1297780</xdr:rowOff>
    </xdr:to>
    <xdr:sp macro="" textlink="">
      <xdr:nvSpPr>
        <xdr:cNvPr id="1040" name="AutoShape 16" descr="Materassino Pieghevole Piccolo Istrice per Bambini Nido e Infanzia MOJE ...">
          <a:extLst>
            <a:ext uri="{FF2B5EF4-FFF2-40B4-BE49-F238E27FC236}">
              <a16:creationId xmlns:a16="http://schemas.microsoft.com/office/drawing/2014/main" id="{157CD7B5-856E-D19A-FF1F-D4AA53ABE589}"/>
            </a:ext>
          </a:extLst>
        </xdr:cNvPr>
        <xdr:cNvSpPr>
          <a:spLocks noChangeAspect="1" noChangeArrowheads="1"/>
        </xdr:cNvSpPr>
      </xdr:nvSpPr>
      <xdr:spPr bwMode="auto">
        <a:xfrm>
          <a:off x="4298156" y="100191093"/>
          <a:ext cx="1059656" cy="12977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304800</xdr:colOff>
      <xdr:row>60</xdr:row>
      <xdr:rowOff>304800</xdr:rowOff>
    </xdr:to>
    <xdr:sp macro="" textlink="">
      <xdr:nvSpPr>
        <xdr:cNvPr id="1041" name="AutoShape 17" descr="Materassino Pieghevole Piccolo Istrice per Bambini Nido e Infanzia MOJE ...">
          <a:extLst>
            <a:ext uri="{FF2B5EF4-FFF2-40B4-BE49-F238E27FC236}">
              <a16:creationId xmlns:a16="http://schemas.microsoft.com/office/drawing/2014/main" id="{37CED7A3-C5AD-4D34-3274-1CA51C36EB01}"/>
            </a:ext>
          </a:extLst>
        </xdr:cNvPr>
        <xdr:cNvSpPr>
          <a:spLocks noChangeAspect="1" noChangeArrowheads="1"/>
        </xdr:cNvSpPr>
      </xdr:nvSpPr>
      <xdr:spPr bwMode="auto">
        <a:xfrm>
          <a:off x="4305300" y="100193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130969</xdr:colOff>
      <xdr:row>60</xdr:row>
      <xdr:rowOff>178592</xdr:rowOff>
    </xdr:from>
    <xdr:to>
      <xdr:col>2</xdr:col>
      <xdr:colOff>2428875</xdr:colOff>
      <xdr:row>60</xdr:row>
      <xdr:rowOff>1690687</xdr:rowOff>
    </xdr:to>
    <xdr:pic>
      <xdr:nvPicPr>
        <xdr:cNvPr id="11" name="Obraz 10">
          <a:extLst>
            <a:ext uri="{FF2B5EF4-FFF2-40B4-BE49-F238E27FC236}">
              <a16:creationId xmlns:a16="http://schemas.microsoft.com/office/drawing/2014/main" id="{26217F81-9703-818B-9E55-3BEFDC2DF6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6"/>
        <a:stretch>
          <a:fillRect/>
        </a:stretch>
      </xdr:blipFill>
      <xdr:spPr>
        <a:xfrm>
          <a:off x="4429125" y="100369686"/>
          <a:ext cx="2297906" cy="15120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21"/>
  <sheetViews>
    <sheetView tabSelected="1" topLeftCell="A115" zoomScale="90" zoomScaleNormal="90" zoomScaleSheetLayoutView="80" zoomScalePageLayoutView="60" workbookViewId="0">
      <selection activeCell="J118" sqref="J118"/>
    </sheetView>
  </sheetViews>
  <sheetFormatPr defaultColWidth="9.140625" defaultRowHeight="15"/>
  <cols>
    <col min="1" max="1" width="9.140625" style="5"/>
    <col min="2" max="2" width="55.42578125" style="5" customWidth="1"/>
    <col min="3" max="3" width="39.5703125" style="5" customWidth="1"/>
    <col min="4" max="4" width="14.7109375" style="38" customWidth="1"/>
    <col min="5" max="5" width="17.7109375" style="5" customWidth="1"/>
    <col min="6" max="6" width="14.28515625" style="6" customWidth="1"/>
    <col min="7" max="7" width="14.5703125" style="7" customWidth="1"/>
    <col min="8" max="8" width="18.140625" style="59" customWidth="1"/>
    <col min="9" max="9" width="25.42578125" style="60" customWidth="1"/>
    <col min="10" max="10" width="83" style="5" customWidth="1"/>
    <col min="11" max="11" width="31.42578125" style="3" customWidth="1"/>
    <col min="12" max="16384" width="9.140625" style="3"/>
  </cols>
  <sheetData>
    <row r="1" spans="1:11" ht="59.25" customHeight="1">
      <c r="A1" s="61" t="s">
        <v>125</v>
      </c>
      <c r="B1" s="61"/>
      <c r="C1" s="61"/>
      <c r="D1" s="61"/>
      <c r="E1" s="61"/>
      <c r="F1" s="61"/>
      <c r="G1" s="61"/>
      <c r="H1" s="61"/>
      <c r="I1" s="61"/>
      <c r="J1" s="61"/>
    </row>
    <row r="2" spans="1:11" s="4" customFormat="1" ht="54.75" customHeight="1">
      <c r="A2" s="9" t="s">
        <v>0</v>
      </c>
      <c r="B2" s="9" t="s">
        <v>1</v>
      </c>
      <c r="C2" s="9" t="s">
        <v>2</v>
      </c>
      <c r="D2" s="28" t="s">
        <v>3</v>
      </c>
      <c r="E2" s="9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126</v>
      </c>
    </row>
    <row r="3" spans="1:11" ht="108.75" customHeight="1">
      <c r="A3" s="2">
        <v>1</v>
      </c>
      <c r="B3" s="1" t="s">
        <v>39</v>
      </c>
      <c r="C3" s="8"/>
      <c r="D3" s="29">
        <v>8</v>
      </c>
      <c r="E3" s="24">
        <v>0</v>
      </c>
      <c r="F3" s="26">
        <v>0.23</v>
      </c>
      <c r="G3" s="22">
        <v>0</v>
      </c>
      <c r="H3" s="56">
        <v>0</v>
      </c>
      <c r="I3" s="56">
        <v>0</v>
      </c>
      <c r="J3" s="18"/>
      <c r="K3" s="3" t="b">
        <f>E3=ROUND(G3/(1+F3),2)</f>
        <v>1</v>
      </c>
    </row>
    <row r="4" spans="1:11" ht="113.25" customHeight="1">
      <c r="A4" s="2">
        <v>2</v>
      </c>
      <c r="B4" s="1" t="s">
        <v>40</v>
      </c>
      <c r="C4"/>
      <c r="D4" s="30">
        <v>6</v>
      </c>
      <c r="E4" s="24">
        <v>0</v>
      </c>
      <c r="F4" s="26">
        <v>0.23</v>
      </c>
      <c r="G4" s="22">
        <v>0</v>
      </c>
      <c r="H4" s="56">
        <f t="shared" ref="H4:H11" si="0">E4*D4</f>
        <v>0</v>
      </c>
      <c r="I4" s="56">
        <f t="shared" ref="I4:I34" si="1">G4*D4</f>
        <v>0</v>
      </c>
      <c r="J4" s="49"/>
      <c r="K4" s="3" t="b">
        <f t="shared" ref="K4:K67" si="2">E4=ROUND(G4/(1+F4),2)</f>
        <v>1</v>
      </c>
    </row>
    <row r="5" spans="1:11" ht="116.25" customHeight="1">
      <c r="A5" s="11">
        <v>3</v>
      </c>
      <c r="B5" s="1" t="s">
        <v>18</v>
      </c>
      <c r="C5"/>
      <c r="D5" s="29">
        <v>6</v>
      </c>
      <c r="E5" s="24">
        <v>0</v>
      </c>
      <c r="F5" s="26">
        <v>0.23</v>
      </c>
      <c r="G5" s="22">
        <v>0</v>
      </c>
      <c r="H5" s="56">
        <f t="shared" si="0"/>
        <v>0</v>
      </c>
      <c r="I5" s="56">
        <f t="shared" si="1"/>
        <v>0</v>
      </c>
      <c r="J5" s="44"/>
      <c r="K5" s="3" t="b">
        <f t="shared" si="2"/>
        <v>1</v>
      </c>
    </row>
    <row r="6" spans="1:11" ht="102.75" customHeight="1">
      <c r="A6" s="2">
        <v>4</v>
      </c>
      <c r="B6" s="1" t="s">
        <v>41</v>
      </c>
      <c r="C6"/>
      <c r="D6" s="30">
        <v>4</v>
      </c>
      <c r="E6" s="24">
        <v>0</v>
      </c>
      <c r="F6" s="26">
        <v>0.23</v>
      </c>
      <c r="G6" s="22">
        <v>0</v>
      </c>
      <c r="H6" s="56">
        <f t="shared" si="0"/>
        <v>0</v>
      </c>
      <c r="I6" s="56">
        <f t="shared" si="1"/>
        <v>0</v>
      </c>
      <c r="J6" s="15"/>
      <c r="K6" s="3" t="b">
        <f t="shared" si="2"/>
        <v>1</v>
      </c>
    </row>
    <row r="7" spans="1:11" ht="108" customHeight="1">
      <c r="A7" s="2">
        <v>5</v>
      </c>
      <c r="B7" s="1" t="s">
        <v>42</v>
      </c>
      <c r="C7"/>
      <c r="D7" s="30">
        <v>4</v>
      </c>
      <c r="E7" s="24">
        <v>0</v>
      </c>
      <c r="F7" s="26">
        <v>0.23</v>
      </c>
      <c r="G7" s="22">
        <v>0</v>
      </c>
      <c r="H7" s="56">
        <f t="shared" si="0"/>
        <v>0</v>
      </c>
      <c r="I7" s="56">
        <f t="shared" si="1"/>
        <v>0</v>
      </c>
      <c r="J7" s="15"/>
      <c r="K7" s="3" t="b">
        <f t="shared" si="2"/>
        <v>1</v>
      </c>
    </row>
    <row r="8" spans="1:11" ht="131.25" customHeight="1">
      <c r="A8" s="2">
        <v>6</v>
      </c>
      <c r="B8" s="1" t="s">
        <v>43</v>
      </c>
      <c r="C8"/>
      <c r="D8" s="30">
        <v>4</v>
      </c>
      <c r="E8" s="24">
        <v>0</v>
      </c>
      <c r="F8" s="26">
        <v>0.23</v>
      </c>
      <c r="G8" s="22">
        <v>0</v>
      </c>
      <c r="H8" s="56">
        <f t="shared" si="0"/>
        <v>0</v>
      </c>
      <c r="I8" s="56">
        <f t="shared" si="1"/>
        <v>0</v>
      </c>
      <c r="J8" s="16"/>
      <c r="K8" s="3" t="b">
        <f t="shared" si="2"/>
        <v>1</v>
      </c>
    </row>
    <row r="9" spans="1:11" ht="86.25" customHeight="1">
      <c r="A9" s="11">
        <v>7</v>
      </c>
      <c r="B9" s="1" t="s">
        <v>44</v>
      </c>
      <c r="C9"/>
      <c r="D9" s="29">
        <v>4</v>
      </c>
      <c r="E9" s="24">
        <v>0</v>
      </c>
      <c r="F9" s="26">
        <v>0.23</v>
      </c>
      <c r="G9" s="22">
        <v>0</v>
      </c>
      <c r="H9" s="56">
        <f t="shared" si="0"/>
        <v>0</v>
      </c>
      <c r="I9" s="56">
        <f t="shared" si="1"/>
        <v>0</v>
      </c>
      <c r="J9" s="55"/>
      <c r="K9" s="3" t="b">
        <f t="shared" si="2"/>
        <v>1</v>
      </c>
    </row>
    <row r="10" spans="1:11" ht="165.75" customHeight="1">
      <c r="A10" s="2">
        <v>8</v>
      </c>
      <c r="B10" s="1" t="s">
        <v>45</v>
      </c>
      <c r="C10" s="8"/>
      <c r="D10" s="34">
        <v>4</v>
      </c>
      <c r="E10" s="24">
        <v>0</v>
      </c>
      <c r="F10" s="26">
        <v>0.23</v>
      </c>
      <c r="G10" s="22">
        <v>0</v>
      </c>
      <c r="H10" s="56">
        <f t="shared" si="0"/>
        <v>0</v>
      </c>
      <c r="I10" s="56">
        <f t="shared" si="1"/>
        <v>0</v>
      </c>
      <c r="J10" s="46"/>
      <c r="K10" s="3" t="b">
        <f t="shared" si="2"/>
        <v>1</v>
      </c>
    </row>
    <row r="11" spans="1:11" ht="99" customHeight="1">
      <c r="A11" s="2">
        <v>9</v>
      </c>
      <c r="B11" s="1" t="s">
        <v>46</v>
      </c>
      <c r="C11"/>
      <c r="D11" s="29">
        <v>4</v>
      </c>
      <c r="E11" s="24">
        <v>0</v>
      </c>
      <c r="F11" s="26">
        <v>0.23</v>
      </c>
      <c r="G11" s="22">
        <v>0</v>
      </c>
      <c r="H11" s="56">
        <f t="shared" si="0"/>
        <v>0</v>
      </c>
      <c r="I11" s="56">
        <f t="shared" si="1"/>
        <v>0</v>
      </c>
      <c r="J11" s="41"/>
      <c r="K11" s="3" t="b">
        <f t="shared" si="2"/>
        <v>1</v>
      </c>
    </row>
    <row r="12" spans="1:11" ht="108.75" customHeight="1">
      <c r="A12" s="2">
        <v>10</v>
      </c>
      <c r="B12" s="1" t="s">
        <v>47</v>
      </c>
      <c r="C12"/>
      <c r="D12" s="30">
        <v>2</v>
      </c>
      <c r="E12" s="24">
        <v>0</v>
      </c>
      <c r="F12" s="26">
        <v>0.23</v>
      </c>
      <c r="G12" s="22">
        <v>0</v>
      </c>
      <c r="H12" s="56">
        <f t="shared" ref="H12:H63" si="3">E12*D12</f>
        <v>0</v>
      </c>
      <c r="I12" s="56">
        <f t="shared" si="1"/>
        <v>0</v>
      </c>
      <c r="J12" s="18"/>
      <c r="K12" s="3" t="b">
        <f t="shared" si="2"/>
        <v>1</v>
      </c>
    </row>
    <row r="13" spans="1:11" ht="115.5" customHeight="1">
      <c r="A13" s="11">
        <v>11</v>
      </c>
      <c r="B13" s="1" t="s">
        <v>48</v>
      </c>
      <c r="C13"/>
      <c r="D13" s="29">
        <v>2</v>
      </c>
      <c r="E13" s="24">
        <v>0</v>
      </c>
      <c r="F13" s="26">
        <v>0.23</v>
      </c>
      <c r="G13" s="22">
        <v>0</v>
      </c>
      <c r="H13" s="56">
        <f t="shared" ref="H13:H19" si="4">E13*D13</f>
        <v>0</v>
      </c>
      <c r="I13" s="56">
        <f t="shared" si="1"/>
        <v>0</v>
      </c>
      <c r="J13" s="16"/>
      <c r="K13" s="3" t="b">
        <f t="shared" si="2"/>
        <v>1</v>
      </c>
    </row>
    <row r="14" spans="1:11" ht="126" customHeight="1">
      <c r="A14" s="2">
        <v>12</v>
      </c>
      <c r="B14" s="1" t="s">
        <v>49</v>
      </c>
      <c r="C14"/>
      <c r="D14" s="30">
        <v>4</v>
      </c>
      <c r="E14" s="24">
        <v>0</v>
      </c>
      <c r="F14" s="26">
        <v>0.23</v>
      </c>
      <c r="G14" s="22">
        <v>0</v>
      </c>
      <c r="H14" s="56">
        <f t="shared" si="4"/>
        <v>0</v>
      </c>
      <c r="I14" s="56">
        <f t="shared" si="1"/>
        <v>0</v>
      </c>
      <c r="J14" s="18"/>
      <c r="K14" s="3" t="b">
        <f t="shared" si="2"/>
        <v>1</v>
      </c>
    </row>
    <row r="15" spans="1:11" ht="106.5" customHeight="1">
      <c r="A15" s="2">
        <v>13</v>
      </c>
      <c r="B15" s="1" t="s">
        <v>50</v>
      </c>
      <c r="C15"/>
      <c r="D15" s="30">
        <v>4</v>
      </c>
      <c r="E15" s="24">
        <v>0</v>
      </c>
      <c r="F15" s="26">
        <v>0.23</v>
      </c>
      <c r="G15" s="22">
        <v>0</v>
      </c>
      <c r="H15" s="56">
        <f t="shared" si="4"/>
        <v>0</v>
      </c>
      <c r="I15" s="56">
        <f t="shared" si="1"/>
        <v>0</v>
      </c>
      <c r="J15" s="43"/>
      <c r="K15" s="3" t="b">
        <f t="shared" si="2"/>
        <v>1</v>
      </c>
    </row>
    <row r="16" spans="1:11" ht="135.75" customHeight="1">
      <c r="A16" s="2">
        <v>14</v>
      </c>
      <c r="B16" s="1" t="s">
        <v>51</v>
      </c>
      <c r="C16"/>
      <c r="D16" s="30">
        <v>2</v>
      </c>
      <c r="E16" s="24">
        <v>0</v>
      </c>
      <c r="F16" s="26">
        <v>0.23</v>
      </c>
      <c r="G16" s="22">
        <v>0</v>
      </c>
      <c r="H16" s="56">
        <f t="shared" si="4"/>
        <v>0</v>
      </c>
      <c r="I16" s="56">
        <f t="shared" si="1"/>
        <v>0</v>
      </c>
      <c r="J16" s="18"/>
      <c r="K16" s="3" t="b">
        <f t="shared" si="2"/>
        <v>1</v>
      </c>
    </row>
    <row r="17" spans="1:11" ht="127.5" customHeight="1">
      <c r="A17" s="11">
        <v>15</v>
      </c>
      <c r="B17" s="1" t="s">
        <v>52</v>
      </c>
      <c r="C17"/>
      <c r="D17" s="31">
        <v>4</v>
      </c>
      <c r="E17" s="24">
        <v>0</v>
      </c>
      <c r="F17" s="26">
        <v>0.23</v>
      </c>
      <c r="G17" s="22">
        <v>0</v>
      </c>
      <c r="H17" s="56">
        <f t="shared" si="4"/>
        <v>0</v>
      </c>
      <c r="I17" s="56">
        <f t="shared" si="1"/>
        <v>0</v>
      </c>
      <c r="J17" s="41"/>
      <c r="K17" s="3" t="b">
        <f t="shared" si="2"/>
        <v>1</v>
      </c>
    </row>
    <row r="18" spans="1:11" ht="84.75" customHeight="1">
      <c r="A18" s="2">
        <v>16</v>
      </c>
      <c r="B18" s="1" t="s">
        <v>53</v>
      </c>
      <c r="C18"/>
      <c r="D18" s="30">
        <v>16</v>
      </c>
      <c r="E18" s="24">
        <v>0</v>
      </c>
      <c r="F18" s="26">
        <v>0.23</v>
      </c>
      <c r="G18" s="22">
        <v>0</v>
      </c>
      <c r="H18" s="56">
        <f t="shared" si="4"/>
        <v>0</v>
      </c>
      <c r="I18" s="56">
        <f t="shared" si="1"/>
        <v>0</v>
      </c>
      <c r="J18" s="18"/>
      <c r="K18" s="3" t="b">
        <f t="shared" si="2"/>
        <v>1</v>
      </c>
    </row>
    <row r="19" spans="1:11" ht="84.75" customHeight="1">
      <c r="A19" s="2">
        <v>17</v>
      </c>
      <c r="B19" s="1" t="s">
        <v>54</v>
      </c>
      <c r="C19"/>
      <c r="D19" s="29">
        <v>16</v>
      </c>
      <c r="E19" s="24">
        <v>0</v>
      </c>
      <c r="F19" s="26">
        <v>0.23</v>
      </c>
      <c r="G19" s="22">
        <v>0</v>
      </c>
      <c r="H19" s="56">
        <f t="shared" si="4"/>
        <v>0</v>
      </c>
      <c r="I19" s="56">
        <f t="shared" si="1"/>
        <v>0</v>
      </c>
      <c r="J19" s="15"/>
      <c r="K19" s="3" t="b">
        <f t="shared" si="2"/>
        <v>1</v>
      </c>
    </row>
    <row r="20" spans="1:11" ht="73.5" customHeight="1">
      <c r="A20" s="2">
        <v>18</v>
      </c>
      <c r="B20" s="1" t="s">
        <v>55</v>
      </c>
      <c r="C20"/>
      <c r="D20" s="30">
        <v>16</v>
      </c>
      <c r="E20" s="24">
        <v>0</v>
      </c>
      <c r="F20" s="26">
        <v>0.23</v>
      </c>
      <c r="G20" s="22">
        <v>0</v>
      </c>
      <c r="H20" s="56">
        <f t="shared" si="3"/>
        <v>0</v>
      </c>
      <c r="I20" s="56">
        <f t="shared" si="1"/>
        <v>0</v>
      </c>
      <c r="J20" s="18"/>
      <c r="K20" s="3" t="b">
        <f t="shared" si="2"/>
        <v>1</v>
      </c>
    </row>
    <row r="21" spans="1:11" ht="179.25" customHeight="1">
      <c r="A21" s="11">
        <v>19</v>
      </c>
      <c r="B21" s="1" t="s">
        <v>56</v>
      </c>
      <c r="C21"/>
      <c r="D21" s="29">
        <v>8</v>
      </c>
      <c r="E21" s="24">
        <v>0</v>
      </c>
      <c r="F21" s="26">
        <v>0.23</v>
      </c>
      <c r="G21" s="22">
        <v>0</v>
      </c>
      <c r="H21" s="56">
        <f>E21*D21</f>
        <v>0</v>
      </c>
      <c r="I21" s="56">
        <f t="shared" si="1"/>
        <v>0</v>
      </c>
      <c r="J21" s="48"/>
      <c r="K21" s="3" t="b">
        <f t="shared" si="2"/>
        <v>1</v>
      </c>
    </row>
    <row r="22" spans="1:11" ht="109.5" customHeight="1">
      <c r="A22" s="2">
        <v>20</v>
      </c>
      <c r="B22" s="1" t="s">
        <v>57</v>
      </c>
      <c r="C22"/>
      <c r="D22" s="30">
        <v>8</v>
      </c>
      <c r="E22" s="24">
        <v>0</v>
      </c>
      <c r="F22" s="26">
        <v>0.23</v>
      </c>
      <c r="G22" s="22">
        <v>0</v>
      </c>
      <c r="H22" s="56">
        <f>E22*D22</f>
        <v>0</v>
      </c>
      <c r="I22" s="56">
        <f t="shared" si="1"/>
        <v>0</v>
      </c>
      <c r="J22" s="48"/>
      <c r="K22" s="3" t="b">
        <f t="shared" si="2"/>
        <v>1</v>
      </c>
    </row>
    <row r="23" spans="1:11" ht="144" customHeight="1">
      <c r="A23" s="2">
        <v>21</v>
      </c>
      <c r="B23" s="1" t="s">
        <v>58</v>
      </c>
      <c r="C23"/>
      <c r="D23" s="30">
        <v>4</v>
      </c>
      <c r="E23" s="24">
        <v>0</v>
      </c>
      <c r="F23" s="26">
        <v>0.23</v>
      </c>
      <c r="G23" s="22">
        <v>0</v>
      </c>
      <c r="H23" s="56">
        <f t="shared" si="3"/>
        <v>0</v>
      </c>
      <c r="I23" s="56">
        <f t="shared" si="1"/>
        <v>0</v>
      </c>
      <c r="J23" s="48"/>
      <c r="K23" s="3" t="b">
        <f t="shared" si="2"/>
        <v>1</v>
      </c>
    </row>
    <row r="24" spans="1:11" ht="149.25" customHeight="1">
      <c r="A24" s="2">
        <v>22</v>
      </c>
      <c r="B24" s="1" t="s">
        <v>59</v>
      </c>
      <c r="C24"/>
      <c r="D24" s="30">
        <v>3</v>
      </c>
      <c r="E24" s="24">
        <v>0</v>
      </c>
      <c r="F24" s="26">
        <v>0.23</v>
      </c>
      <c r="G24" s="22">
        <v>0</v>
      </c>
      <c r="H24" s="56">
        <f>E24*D24</f>
        <v>0</v>
      </c>
      <c r="I24" s="56">
        <f t="shared" si="1"/>
        <v>0</v>
      </c>
      <c r="J24" s="19"/>
      <c r="K24" s="3" t="b">
        <f t="shared" si="2"/>
        <v>1</v>
      </c>
    </row>
    <row r="25" spans="1:11" ht="137.25" customHeight="1">
      <c r="A25" s="11">
        <v>23</v>
      </c>
      <c r="B25" s="1" t="s">
        <v>60</v>
      </c>
      <c r="C25"/>
      <c r="D25" s="29">
        <v>3</v>
      </c>
      <c r="E25" s="24">
        <v>0</v>
      </c>
      <c r="F25" s="26">
        <v>0.23</v>
      </c>
      <c r="G25" s="22">
        <v>0</v>
      </c>
      <c r="H25" s="56">
        <f>E25*D25</f>
        <v>0</v>
      </c>
      <c r="I25" s="56">
        <f t="shared" si="1"/>
        <v>0</v>
      </c>
      <c r="J25" s="20"/>
      <c r="K25" s="3" t="b">
        <f t="shared" si="2"/>
        <v>1</v>
      </c>
    </row>
    <row r="26" spans="1:11" ht="137.25" customHeight="1">
      <c r="A26" s="2">
        <v>24</v>
      </c>
      <c r="B26" s="1" t="s">
        <v>61</v>
      </c>
      <c r="C26"/>
      <c r="D26" s="30">
        <v>8</v>
      </c>
      <c r="E26" s="24">
        <v>0</v>
      </c>
      <c r="F26" s="26">
        <v>0.23</v>
      </c>
      <c r="G26" s="22">
        <v>0</v>
      </c>
      <c r="H26" s="56">
        <f>E26*D26</f>
        <v>0</v>
      </c>
      <c r="I26" s="56">
        <f t="shared" si="1"/>
        <v>0</v>
      </c>
      <c r="J26" s="48"/>
      <c r="K26" s="3" t="b">
        <f t="shared" si="2"/>
        <v>1</v>
      </c>
    </row>
    <row r="27" spans="1:11" ht="168.75" customHeight="1">
      <c r="A27" s="2">
        <v>25</v>
      </c>
      <c r="B27" s="1" t="s">
        <v>62</v>
      </c>
      <c r="C27"/>
      <c r="D27" s="29">
        <v>4</v>
      </c>
      <c r="E27" s="24">
        <v>0</v>
      </c>
      <c r="F27" s="26">
        <v>0.23</v>
      </c>
      <c r="G27" s="22">
        <v>0</v>
      </c>
      <c r="H27" s="56">
        <f>E27*D27</f>
        <v>0</v>
      </c>
      <c r="I27" s="56">
        <f t="shared" si="1"/>
        <v>0</v>
      </c>
      <c r="J27" s="16"/>
      <c r="K27" s="3" t="b">
        <f t="shared" si="2"/>
        <v>1</v>
      </c>
    </row>
    <row r="28" spans="1:11" ht="168.75" customHeight="1">
      <c r="A28" s="2">
        <v>26</v>
      </c>
      <c r="B28" s="1" t="s">
        <v>63</v>
      </c>
      <c r="C28"/>
      <c r="D28" s="29">
        <v>4</v>
      </c>
      <c r="E28" s="24">
        <v>0</v>
      </c>
      <c r="F28" s="26">
        <v>0.23</v>
      </c>
      <c r="G28" s="22">
        <v>0</v>
      </c>
      <c r="H28" s="56">
        <f t="shared" si="3"/>
        <v>0</v>
      </c>
      <c r="I28" s="56">
        <f t="shared" si="1"/>
        <v>0</v>
      </c>
      <c r="J28" s="40"/>
      <c r="K28" s="3" t="b">
        <f t="shared" si="2"/>
        <v>1</v>
      </c>
    </row>
    <row r="29" spans="1:11" ht="168.75" customHeight="1">
      <c r="A29" s="11">
        <v>27</v>
      </c>
      <c r="B29" s="1" t="s">
        <v>64</v>
      </c>
      <c r="C29"/>
      <c r="D29" s="30">
        <v>2</v>
      </c>
      <c r="E29" s="24">
        <v>0</v>
      </c>
      <c r="F29" s="26">
        <v>0.23</v>
      </c>
      <c r="G29" s="22">
        <v>0</v>
      </c>
      <c r="H29" s="56">
        <f t="shared" ref="H29:H61" si="5">E29*D29</f>
        <v>0</v>
      </c>
      <c r="I29" s="56">
        <f t="shared" si="1"/>
        <v>0</v>
      </c>
      <c r="J29" s="40"/>
      <c r="K29" s="3" t="b">
        <f t="shared" si="2"/>
        <v>1</v>
      </c>
    </row>
    <row r="30" spans="1:11" ht="168.75" customHeight="1">
      <c r="A30" s="2">
        <v>28</v>
      </c>
      <c r="B30" s="1" t="s">
        <v>65</v>
      </c>
      <c r="C30" s="8"/>
      <c r="D30" s="29">
        <v>4</v>
      </c>
      <c r="E30" s="24">
        <v>0</v>
      </c>
      <c r="F30" s="26">
        <v>0.23</v>
      </c>
      <c r="G30" s="22">
        <v>0</v>
      </c>
      <c r="H30" s="56">
        <f t="shared" si="5"/>
        <v>0</v>
      </c>
      <c r="I30" s="56">
        <f t="shared" si="1"/>
        <v>0</v>
      </c>
      <c r="J30" s="16"/>
      <c r="K30" s="3" t="b">
        <f t="shared" si="2"/>
        <v>1</v>
      </c>
    </row>
    <row r="31" spans="1:11" ht="146.25" customHeight="1">
      <c r="A31" s="2">
        <v>29</v>
      </c>
      <c r="B31" s="1" t="s">
        <v>33</v>
      </c>
      <c r="C31" s="8"/>
      <c r="D31" s="30">
        <v>2</v>
      </c>
      <c r="E31" s="24">
        <v>0</v>
      </c>
      <c r="F31" s="26">
        <v>0.23</v>
      </c>
      <c r="G31" s="22">
        <v>0</v>
      </c>
      <c r="H31" s="56">
        <f t="shared" si="5"/>
        <v>0</v>
      </c>
      <c r="I31" s="56">
        <f t="shared" si="1"/>
        <v>0</v>
      </c>
      <c r="J31" s="19"/>
      <c r="K31" s="3" t="b">
        <f t="shared" si="2"/>
        <v>1</v>
      </c>
    </row>
    <row r="32" spans="1:11" ht="135.75" customHeight="1">
      <c r="A32" s="2">
        <v>30</v>
      </c>
      <c r="B32" s="1" t="s">
        <v>66</v>
      </c>
      <c r="C32"/>
      <c r="D32" s="29">
        <v>2</v>
      </c>
      <c r="E32" s="24">
        <v>0</v>
      </c>
      <c r="F32" s="26">
        <v>0.23</v>
      </c>
      <c r="G32" s="22">
        <v>0</v>
      </c>
      <c r="H32" s="56">
        <f t="shared" si="5"/>
        <v>0</v>
      </c>
      <c r="I32" s="56">
        <f t="shared" si="1"/>
        <v>0</v>
      </c>
      <c r="J32" s="48"/>
      <c r="K32" s="3" t="b">
        <f t="shared" si="2"/>
        <v>1</v>
      </c>
    </row>
    <row r="33" spans="1:11" ht="152.25" customHeight="1">
      <c r="A33" s="11">
        <v>31</v>
      </c>
      <c r="B33" s="1" t="s">
        <v>67</v>
      </c>
      <c r="C33"/>
      <c r="D33" s="30">
        <v>4</v>
      </c>
      <c r="E33" s="24">
        <v>0</v>
      </c>
      <c r="F33" s="26">
        <v>0.23</v>
      </c>
      <c r="G33" s="22">
        <v>0</v>
      </c>
      <c r="H33" s="56">
        <f t="shared" si="5"/>
        <v>0</v>
      </c>
      <c r="I33" s="56">
        <f t="shared" si="1"/>
        <v>0</v>
      </c>
      <c r="J33" s="42"/>
      <c r="K33" s="3" t="b">
        <f t="shared" si="2"/>
        <v>1</v>
      </c>
    </row>
    <row r="34" spans="1:11" ht="150.75" customHeight="1">
      <c r="A34" s="2">
        <v>32</v>
      </c>
      <c r="B34" s="1" t="s">
        <v>68</v>
      </c>
      <c r="C34"/>
      <c r="D34" s="29">
        <v>4</v>
      </c>
      <c r="E34" s="24">
        <v>0</v>
      </c>
      <c r="F34" s="26">
        <v>0.23</v>
      </c>
      <c r="G34" s="22">
        <v>0</v>
      </c>
      <c r="H34" s="56">
        <f t="shared" si="5"/>
        <v>0</v>
      </c>
      <c r="I34" s="56">
        <f t="shared" si="1"/>
        <v>0</v>
      </c>
      <c r="J34" s="16"/>
      <c r="K34" s="3" t="b">
        <f t="shared" si="2"/>
        <v>1</v>
      </c>
    </row>
    <row r="35" spans="1:11" ht="122.25" customHeight="1">
      <c r="A35" s="2">
        <v>33</v>
      </c>
      <c r="B35" s="1" t="s">
        <v>69</v>
      </c>
      <c r="C35"/>
      <c r="D35" s="30">
        <v>4</v>
      </c>
      <c r="E35" s="24">
        <v>0</v>
      </c>
      <c r="F35" s="26">
        <v>0.23</v>
      </c>
      <c r="G35" s="22">
        <v>0</v>
      </c>
      <c r="H35" s="56">
        <f t="shared" si="5"/>
        <v>0</v>
      </c>
      <c r="I35" s="56">
        <f t="shared" ref="I35:I66" si="6">G35*D35</f>
        <v>0</v>
      </c>
      <c r="J35" s="48"/>
      <c r="K35" s="3" t="b">
        <f t="shared" si="2"/>
        <v>1</v>
      </c>
    </row>
    <row r="36" spans="1:11" ht="128.25" customHeight="1">
      <c r="A36" s="2">
        <v>34</v>
      </c>
      <c r="B36" s="1" t="s">
        <v>70</v>
      </c>
      <c r="C36"/>
      <c r="D36" s="29">
        <v>3</v>
      </c>
      <c r="E36" s="24">
        <v>0</v>
      </c>
      <c r="F36" s="26">
        <v>0.23</v>
      </c>
      <c r="G36" s="22">
        <v>0</v>
      </c>
      <c r="H36" s="56">
        <f t="shared" si="5"/>
        <v>0</v>
      </c>
      <c r="I36" s="56">
        <f t="shared" si="6"/>
        <v>0</v>
      </c>
      <c r="J36" s="16"/>
      <c r="K36" s="3" t="b">
        <f t="shared" si="2"/>
        <v>1</v>
      </c>
    </row>
    <row r="37" spans="1:11" ht="147.75" customHeight="1">
      <c r="A37" s="11">
        <v>35</v>
      </c>
      <c r="B37" s="1" t="s">
        <v>34</v>
      </c>
      <c r="C37" s="8"/>
      <c r="D37" s="30">
        <v>2</v>
      </c>
      <c r="E37" s="24">
        <v>0</v>
      </c>
      <c r="F37" s="26">
        <v>0.23</v>
      </c>
      <c r="G37" s="22">
        <v>0</v>
      </c>
      <c r="H37" s="56">
        <f t="shared" si="5"/>
        <v>0</v>
      </c>
      <c r="I37" s="56">
        <f t="shared" si="6"/>
        <v>0</v>
      </c>
      <c r="J37" s="19"/>
      <c r="K37" s="3" t="b">
        <f t="shared" si="2"/>
        <v>1</v>
      </c>
    </row>
    <row r="38" spans="1:11" ht="136.5" customHeight="1">
      <c r="A38" s="2">
        <v>36</v>
      </c>
      <c r="B38" s="1" t="s">
        <v>71</v>
      </c>
      <c r="C38"/>
      <c r="D38" s="29">
        <v>8</v>
      </c>
      <c r="E38" s="24">
        <v>0</v>
      </c>
      <c r="F38" s="26">
        <v>0.23</v>
      </c>
      <c r="G38" s="22">
        <v>0</v>
      </c>
      <c r="H38" s="56">
        <f t="shared" si="5"/>
        <v>0</v>
      </c>
      <c r="I38" s="56">
        <f t="shared" si="6"/>
        <v>0</v>
      </c>
      <c r="J38" s="16"/>
      <c r="K38" s="3" t="b">
        <f t="shared" si="2"/>
        <v>1</v>
      </c>
    </row>
    <row r="39" spans="1:11" ht="151.5" customHeight="1">
      <c r="A39" s="2">
        <v>37</v>
      </c>
      <c r="B39" s="1" t="s">
        <v>72</v>
      </c>
      <c r="C39"/>
      <c r="D39" s="29">
        <v>3</v>
      </c>
      <c r="E39" s="24">
        <v>0</v>
      </c>
      <c r="F39" s="26">
        <v>0.23</v>
      </c>
      <c r="G39" s="22">
        <v>0</v>
      </c>
      <c r="H39" s="56">
        <f t="shared" si="5"/>
        <v>0</v>
      </c>
      <c r="I39" s="56">
        <f t="shared" si="6"/>
        <v>0</v>
      </c>
      <c r="J39" s="18"/>
      <c r="K39" s="3" t="b">
        <f t="shared" si="2"/>
        <v>1</v>
      </c>
    </row>
    <row r="40" spans="1:11" ht="123.75" customHeight="1">
      <c r="A40" s="2">
        <v>38</v>
      </c>
      <c r="B40" s="1" t="s">
        <v>73</v>
      </c>
      <c r="C40"/>
      <c r="D40" s="30">
        <v>3</v>
      </c>
      <c r="E40" s="24">
        <v>0</v>
      </c>
      <c r="F40" s="26">
        <v>0.23</v>
      </c>
      <c r="G40" s="22">
        <v>0</v>
      </c>
      <c r="H40" s="56">
        <f t="shared" si="5"/>
        <v>0</v>
      </c>
      <c r="I40" s="56">
        <f t="shared" si="6"/>
        <v>0</v>
      </c>
      <c r="J40" s="15"/>
      <c r="K40" s="3" t="b">
        <f t="shared" si="2"/>
        <v>1</v>
      </c>
    </row>
    <row r="41" spans="1:11" ht="144" customHeight="1">
      <c r="A41" s="11">
        <v>39</v>
      </c>
      <c r="B41" s="1" t="s">
        <v>74</v>
      </c>
      <c r="C41"/>
      <c r="D41" s="29">
        <v>3</v>
      </c>
      <c r="E41" s="24">
        <v>0</v>
      </c>
      <c r="F41" s="26">
        <v>0.23</v>
      </c>
      <c r="G41" s="22">
        <v>0</v>
      </c>
      <c r="H41" s="56">
        <f t="shared" si="5"/>
        <v>0</v>
      </c>
      <c r="I41" s="56">
        <f t="shared" si="6"/>
        <v>0</v>
      </c>
      <c r="J41" s="18"/>
      <c r="K41" s="3" t="b">
        <f t="shared" si="2"/>
        <v>1</v>
      </c>
    </row>
    <row r="42" spans="1:11" ht="140.25" customHeight="1">
      <c r="A42" s="2">
        <v>40</v>
      </c>
      <c r="B42" s="1" t="s">
        <v>75</v>
      </c>
      <c r="C42"/>
      <c r="D42" s="30">
        <v>8</v>
      </c>
      <c r="E42" s="24">
        <v>0</v>
      </c>
      <c r="F42" s="26">
        <v>0.23</v>
      </c>
      <c r="G42" s="22">
        <v>0</v>
      </c>
      <c r="H42" s="56">
        <f t="shared" si="5"/>
        <v>0</v>
      </c>
      <c r="I42" s="56">
        <f t="shared" si="6"/>
        <v>0</v>
      </c>
      <c r="J42" s="48"/>
      <c r="K42" s="3" t="b">
        <f t="shared" si="2"/>
        <v>1</v>
      </c>
    </row>
    <row r="43" spans="1:11" ht="164.25" customHeight="1">
      <c r="A43" s="2">
        <v>41</v>
      </c>
      <c r="B43" s="1" t="s">
        <v>76</v>
      </c>
      <c r="C43"/>
      <c r="D43" s="30">
        <v>8</v>
      </c>
      <c r="E43" s="24">
        <v>0</v>
      </c>
      <c r="F43" s="26">
        <v>0.23</v>
      </c>
      <c r="G43" s="22">
        <v>0</v>
      </c>
      <c r="H43" s="56">
        <f t="shared" si="5"/>
        <v>0</v>
      </c>
      <c r="I43" s="56">
        <f t="shared" si="6"/>
        <v>0</v>
      </c>
      <c r="J43" s="16"/>
      <c r="K43" s="3" t="b">
        <f t="shared" si="2"/>
        <v>1</v>
      </c>
    </row>
    <row r="44" spans="1:11" ht="126" customHeight="1">
      <c r="A44" s="2">
        <v>42</v>
      </c>
      <c r="B44" s="1" t="s">
        <v>77</v>
      </c>
      <c r="C44"/>
      <c r="D44" s="29">
        <v>4</v>
      </c>
      <c r="E44" s="24">
        <v>0</v>
      </c>
      <c r="F44" s="26">
        <v>0.23</v>
      </c>
      <c r="G44" s="22">
        <v>0</v>
      </c>
      <c r="H44" s="56">
        <f t="shared" si="5"/>
        <v>0</v>
      </c>
      <c r="I44" s="56">
        <f t="shared" si="6"/>
        <v>0</v>
      </c>
      <c r="J44" s="49"/>
      <c r="K44" s="3" t="b">
        <f t="shared" si="2"/>
        <v>1</v>
      </c>
    </row>
    <row r="45" spans="1:11" ht="135.75" customHeight="1">
      <c r="A45" s="11">
        <v>43</v>
      </c>
      <c r="B45" s="1" t="s">
        <v>19</v>
      </c>
      <c r="C45"/>
      <c r="D45" s="30">
        <v>40</v>
      </c>
      <c r="E45" s="24">
        <v>0</v>
      </c>
      <c r="F45" s="26">
        <v>0.23</v>
      </c>
      <c r="G45" s="22">
        <v>0</v>
      </c>
      <c r="H45" s="56">
        <f t="shared" si="5"/>
        <v>0</v>
      </c>
      <c r="I45" s="56">
        <f t="shared" si="6"/>
        <v>0</v>
      </c>
      <c r="J45" s="16"/>
      <c r="K45" s="3" t="b">
        <f t="shared" si="2"/>
        <v>1</v>
      </c>
    </row>
    <row r="46" spans="1:11" ht="129.75" customHeight="1">
      <c r="A46" s="2">
        <v>44</v>
      </c>
      <c r="B46" s="1" t="s">
        <v>20</v>
      </c>
      <c r="C46"/>
      <c r="D46" s="29">
        <v>8</v>
      </c>
      <c r="E46" s="24">
        <v>0</v>
      </c>
      <c r="F46" s="26">
        <v>0.23</v>
      </c>
      <c r="G46" s="22">
        <v>0</v>
      </c>
      <c r="H46" s="56">
        <f t="shared" si="5"/>
        <v>0</v>
      </c>
      <c r="I46" s="56">
        <f t="shared" si="6"/>
        <v>0</v>
      </c>
      <c r="J46" s="49"/>
      <c r="K46" s="3" t="b">
        <f t="shared" si="2"/>
        <v>1</v>
      </c>
    </row>
    <row r="47" spans="1:11" ht="150" customHeight="1">
      <c r="A47" s="2">
        <v>45</v>
      </c>
      <c r="B47" s="1" t="s">
        <v>21</v>
      </c>
      <c r="C47"/>
      <c r="D47" s="30">
        <v>8</v>
      </c>
      <c r="E47" s="24">
        <v>0</v>
      </c>
      <c r="F47" s="26">
        <v>0.23</v>
      </c>
      <c r="G47" s="22">
        <v>0</v>
      </c>
      <c r="H47" s="56">
        <f t="shared" si="5"/>
        <v>0</v>
      </c>
      <c r="I47" s="56">
        <f t="shared" si="6"/>
        <v>0</v>
      </c>
      <c r="J47" s="49"/>
      <c r="K47" s="3" t="b">
        <f t="shared" si="2"/>
        <v>1</v>
      </c>
    </row>
    <row r="48" spans="1:11" ht="150.75" customHeight="1">
      <c r="A48" s="2">
        <v>46</v>
      </c>
      <c r="B48" s="1" t="s">
        <v>78</v>
      </c>
      <c r="C48"/>
      <c r="D48" s="29">
        <v>12</v>
      </c>
      <c r="E48" s="24">
        <v>0</v>
      </c>
      <c r="F48" s="26">
        <v>0.23</v>
      </c>
      <c r="G48" s="22">
        <v>0</v>
      </c>
      <c r="H48" s="56">
        <f t="shared" si="5"/>
        <v>0</v>
      </c>
      <c r="I48" s="56">
        <f t="shared" si="6"/>
        <v>0</v>
      </c>
      <c r="J48" s="19"/>
      <c r="K48" s="3" t="b">
        <f t="shared" si="2"/>
        <v>1</v>
      </c>
    </row>
    <row r="49" spans="1:11" ht="163.5" customHeight="1">
      <c r="A49" s="11">
        <v>47</v>
      </c>
      <c r="B49" s="1" t="s">
        <v>79</v>
      </c>
      <c r="C49"/>
      <c r="D49" s="30">
        <v>12</v>
      </c>
      <c r="E49" s="24">
        <v>0</v>
      </c>
      <c r="F49" s="26">
        <v>0.23</v>
      </c>
      <c r="G49" s="22">
        <v>0</v>
      </c>
      <c r="H49" s="56">
        <f t="shared" si="5"/>
        <v>0</v>
      </c>
      <c r="I49" s="56">
        <f t="shared" si="6"/>
        <v>0</v>
      </c>
      <c r="J49" s="16"/>
      <c r="K49" s="3" t="b">
        <f t="shared" si="2"/>
        <v>1</v>
      </c>
    </row>
    <row r="50" spans="1:11" ht="134.25" customHeight="1">
      <c r="A50" s="2">
        <v>48</v>
      </c>
      <c r="B50" s="1" t="s">
        <v>80</v>
      </c>
      <c r="C50"/>
      <c r="D50" s="29">
        <v>12</v>
      </c>
      <c r="E50" s="24">
        <v>0</v>
      </c>
      <c r="F50" s="26">
        <v>0.23</v>
      </c>
      <c r="G50" s="22">
        <v>0</v>
      </c>
      <c r="H50" s="56">
        <f t="shared" si="5"/>
        <v>0</v>
      </c>
      <c r="I50" s="56">
        <f t="shared" si="6"/>
        <v>0</v>
      </c>
      <c r="J50" s="19"/>
      <c r="K50" s="3" t="b">
        <f t="shared" si="2"/>
        <v>1</v>
      </c>
    </row>
    <row r="51" spans="1:11" ht="105.75" customHeight="1">
      <c r="A51" s="2">
        <v>49</v>
      </c>
      <c r="B51" s="1" t="s">
        <v>81</v>
      </c>
      <c r="C51"/>
      <c r="D51" s="30">
        <v>12</v>
      </c>
      <c r="E51" s="24">
        <v>0</v>
      </c>
      <c r="F51" s="26">
        <v>0.23</v>
      </c>
      <c r="G51" s="22">
        <v>0</v>
      </c>
      <c r="H51" s="56">
        <f t="shared" si="5"/>
        <v>0</v>
      </c>
      <c r="I51" s="56">
        <f t="shared" si="6"/>
        <v>0</v>
      </c>
      <c r="J51" s="16"/>
      <c r="K51" s="3" t="b">
        <f t="shared" si="2"/>
        <v>1</v>
      </c>
    </row>
    <row r="52" spans="1:11" ht="139.5" customHeight="1">
      <c r="A52" s="2">
        <v>50</v>
      </c>
      <c r="B52" s="1" t="s">
        <v>12</v>
      </c>
      <c r="C52"/>
      <c r="D52" s="29">
        <v>4</v>
      </c>
      <c r="E52" s="24">
        <v>0</v>
      </c>
      <c r="F52" s="26">
        <v>0.23</v>
      </c>
      <c r="G52" s="22">
        <v>0</v>
      </c>
      <c r="H52" s="56">
        <f t="shared" si="5"/>
        <v>0</v>
      </c>
      <c r="I52" s="56">
        <f t="shared" si="6"/>
        <v>0</v>
      </c>
      <c r="J52" s="19"/>
      <c r="K52" s="3" t="b">
        <f t="shared" si="2"/>
        <v>1</v>
      </c>
    </row>
    <row r="53" spans="1:11" ht="141" customHeight="1">
      <c r="A53" s="11">
        <v>51</v>
      </c>
      <c r="B53" s="1" t="s">
        <v>82</v>
      </c>
      <c r="C53"/>
      <c r="D53" s="32">
        <v>1</v>
      </c>
      <c r="E53" s="24">
        <v>0</v>
      </c>
      <c r="F53" s="26">
        <v>0.23</v>
      </c>
      <c r="G53" s="22">
        <v>0</v>
      </c>
      <c r="H53" s="56">
        <f t="shared" si="5"/>
        <v>0</v>
      </c>
      <c r="I53" s="56">
        <f t="shared" si="6"/>
        <v>0</v>
      </c>
      <c r="J53" s="17"/>
      <c r="K53" s="3" t="b">
        <f t="shared" si="2"/>
        <v>1</v>
      </c>
    </row>
    <row r="54" spans="1:11" ht="185.25" customHeight="1">
      <c r="A54" s="2">
        <v>52</v>
      </c>
      <c r="B54" s="1" t="s">
        <v>13</v>
      </c>
      <c r="C54"/>
      <c r="D54" s="31">
        <v>4</v>
      </c>
      <c r="E54" s="24">
        <v>0</v>
      </c>
      <c r="F54" s="26">
        <v>0.23</v>
      </c>
      <c r="G54" s="22">
        <v>0</v>
      </c>
      <c r="H54" s="56">
        <f t="shared" si="5"/>
        <v>0</v>
      </c>
      <c r="I54" s="56">
        <f t="shared" si="6"/>
        <v>0</v>
      </c>
      <c r="J54" s="49"/>
      <c r="K54" s="3" t="b">
        <f t="shared" si="2"/>
        <v>1</v>
      </c>
    </row>
    <row r="55" spans="1:11" ht="164.25" customHeight="1">
      <c r="A55" s="2">
        <v>53</v>
      </c>
      <c r="B55" s="1" t="s">
        <v>83</v>
      </c>
      <c r="C55"/>
      <c r="D55" s="30">
        <v>1</v>
      </c>
      <c r="E55" s="24">
        <v>0</v>
      </c>
      <c r="F55" s="26">
        <v>0.08</v>
      </c>
      <c r="G55" s="22">
        <v>0</v>
      </c>
      <c r="H55" s="56">
        <f t="shared" si="5"/>
        <v>0</v>
      </c>
      <c r="I55" s="56">
        <f t="shared" si="6"/>
        <v>0</v>
      </c>
      <c r="J55" s="19"/>
      <c r="K55" s="3" t="b">
        <f t="shared" si="2"/>
        <v>1</v>
      </c>
    </row>
    <row r="56" spans="1:11" ht="150.75" customHeight="1">
      <c r="A56" s="2">
        <v>54</v>
      </c>
      <c r="B56" s="1" t="s">
        <v>84</v>
      </c>
      <c r="C56"/>
      <c r="D56" s="29">
        <v>1</v>
      </c>
      <c r="E56" s="24">
        <v>0</v>
      </c>
      <c r="F56" s="26">
        <v>0.23</v>
      </c>
      <c r="G56" s="22">
        <v>0</v>
      </c>
      <c r="H56" s="56">
        <f t="shared" si="5"/>
        <v>0</v>
      </c>
      <c r="I56" s="56">
        <f t="shared" si="6"/>
        <v>0</v>
      </c>
      <c r="J56" s="16"/>
      <c r="K56" s="3" t="b">
        <f t="shared" si="2"/>
        <v>1</v>
      </c>
    </row>
    <row r="57" spans="1:11" ht="147.75" customHeight="1">
      <c r="A57" s="11">
        <v>55</v>
      </c>
      <c r="B57" s="1" t="s">
        <v>85</v>
      </c>
      <c r="C57"/>
      <c r="D57" s="30">
        <v>8</v>
      </c>
      <c r="E57" s="24">
        <v>0</v>
      </c>
      <c r="F57" s="26">
        <v>0.23</v>
      </c>
      <c r="G57" s="22">
        <v>0</v>
      </c>
      <c r="H57" s="56">
        <f t="shared" si="5"/>
        <v>0</v>
      </c>
      <c r="I57" s="56">
        <f t="shared" si="6"/>
        <v>0</v>
      </c>
      <c r="J57" s="19"/>
      <c r="K57" s="3" t="b">
        <f t="shared" si="2"/>
        <v>1</v>
      </c>
    </row>
    <row r="58" spans="1:11" ht="142.5" customHeight="1">
      <c r="A58" s="2">
        <v>56</v>
      </c>
      <c r="B58" s="1" t="s">
        <v>86</v>
      </c>
      <c r="C58"/>
      <c r="D58" s="33">
        <v>8</v>
      </c>
      <c r="E58" s="24">
        <v>0</v>
      </c>
      <c r="F58" s="26">
        <v>0.23</v>
      </c>
      <c r="G58" s="22">
        <v>0</v>
      </c>
      <c r="H58" s="56">
        <f t="shared" si="5"/>
        <v>0</v>
      </c>
      <c r="I58" s="56">
        <f t="shared" si="6"/>
        <v>0</v>
      </c>
      <c r="J58" s="15"/>
      <c r="K58" s="3" t="b">
        <f t="shared" si="2"/>
        <v>1</v>
      </c>
    </row>
    <row r="59" spans="1:11" ht="100.5" customHeight="1">
      <c r="A59" s="2">
        <v>57</v>
      </c>
      <c r="B59" s="1" t="s">
        <v>14</v>
      </c>
      <c r="C59"/>
      <c r="D59" s="34">
        <v>4</v>
      </c>
      <c r="E59" s="24">
        <v>0</v>
      </c>
      <c r="F59" s="26">
        <v>0.23</v>
      </c>
      <c r="G59" s="22">
        <v>0</v>
      </c>
      <c r="H59" s="56">
        <f t="shared" si="5"/>
        <v>0</v>
      </c>
      <c r="I59" s="56">
        <f t="shared" si="6"/>
        <v>0</v>
      </c>
      <c r="J59" s="19"/>
      <c r="K59" s="3" t="b">
        <f t="shared" si="2"/>
        <v>1</v>
      </c>
    </row>
    <row r="60" spans="1:11" ht="139.15" customHeight="1">
      <c r="A60" s="2">
        <v>58</v>
      </c>
      <c r="B60" s="1" t="s">
        <v>87</v>
      </c>
      <c r="C60"/>
      <c r="D60" s="29">
        <v>1</v>
      </c>
      <c r="E60" s="24">
        <v>0</v>
      </c>
      <c r="F60" s="26">
        <v>0.23</v>
      </c>
      <c r="G60" s="22">
        <v>0</v>
      </c>
      <c r="H60" s="56">
        <f t="shared" si="5"/>
        <v>0</v>
      </c>
      <c r="I60" s="56">
        <f t="shared" si="6"/>
        <v>0</v>
      </c>
      <c r="J60" s="49"/>
      <c r="K60" s="3" t="b">
        <f t="shared" si="2"/>
        <v>1</v>
      </c>
    </row>
    <row r="61" spans="1:11" ht="139.15" customHeight="1">
      <c r="A61" s="11">
        <v>59</v>
      </c>
      <c r="B61" s="1" t="s">
        <v>38</v>
      </c>
      <c r="C61" s="8"/>
      <c r="D61" s="30">
        <v>8</v>
      </c>
      <c r="E61" s="24">
        <v>0</v>
      </c>
      <c r="F61" s="26">
        <v>0.23</v>
      </c>
      <c r="G61" s="22">
        <v>0</v>
      </c>
      <c r="H61" s="56">
        <f t="shared" si="5"/>
        <v>0</v>
      </c>
      <c r="I61" s="56">
        <f t="shared" si="6"/>
        <v>0</v>
      </c>
      <c r="J61" s="47"/>
      <c r="K61" s="3" t="b">
        <f t="shared" si="2"/>
        <v>1</v>
      </c>
    </row>
    <row r="62" spans="1:11" ht="213" customHeight="1">
      <c r="A62" s="2">
        <v>60</v>
      </c>
      <c r="B62" s="1" t="s">
        <v>17</v>
      </c>
      <c r="C62"/>
      <c r="D62" s="29">
        <v>1</v>
      </c>
      <c r="E62" s="24">
        <v>0</v>
      </c>
      <c r="F62" s="26">
        <v>0.23</v>
      </c>
      <c r="G62" s="22">
        <v>0</v>
      </c>
      <c r="H62" s="56">
        <f t="shared" si="3"/>
        <v>0</v>
      </c>
      <c r="I62" s="56">
        <f t="shared" si="6"/>
        <v>0</v>
      </c>
      <c r="J62" s="49"/>
      <c r="K62" s="3" t="b">
        <f t="shared" si="2"/>
        <v>1</v>
      </c>
    </row>
    <row r="63" spans="1:11" ht="139.15" customHeight="1">
      <c r="A63" s="2">
        <v>61</v>
      </c>
      <c r="B63" s="1" t="s">
        <v>35</v>
      </c>
      <c r="C63" s="8"/>
      <c r="D63" s="34">
        <v>1</v>
      </c>
      <c r="E63" s="24">
        <v>0</v>
      </c>
      <c r="F63" s="26">
        <v>0.23</v>
      </c>
      <c r="G63" s="22">
        <v>0</v>
      </c>
      <c r="H63" s="56">
        <f t="shared" si="3"/>
        <v>0</v>
      </c>
      <c r="I63" s="56">
        <f t="shared" si="6"/>
        <v>0</v>
      </c>
      <c r="J63" s="21"/>
      <c r="K63" s="3" t="b">
        <f t="shared" si="2"/>
        <v>1</v>
      </c>
    </row>
    <row r="64" spans="1:11" ht="139.15" customHeight="1">
      <c r="A64" s="2">
        <v>62</v>
      </c>
      <c r="B64" s="1" t="s">
        <v>88</v>
      </c>
      <c r="C64"/>
      <c r="D64" s="34">
        <v>4</v>
      </c>
      <c r="E64" s="24">
        <v>0</v>
      </c>
      <c r="F64" s="26">
        <v>0.23</v>
      </c>
      <c r="G64" s="22">
        <v>0</v>
      </c>
      <c r="H64" s="56">
        <f t="shared" ref="H64:H69" si="7">E64*D64</f>
        <v>0</v>
      </c>
      <c r="I64" s="56">
        <f t="shared" si="6"/>
        <v>0</v>
      </c>
      <c r="J64" s="50"/>
      <c r="K64" s="3" t="b">
        <f t="shared" si="2"/>
        <v>1</v>
      </c>
    </row>
    <row r="65" spans="1:11" ht="139.15" customHeight="1">
      <c r="A65" s="11">
        <v>63</v>
      </c>
      <c r="B65" s="1" t="s">
        <v>89</v>
      </c>
      <c r="C65"/>
      <c r="D65" s="31">
        <v>4</v>
      </c>
      <c r="E65" s="24">
        <v>0</v>
      </c>
      <c r="F65" s="26">
        <v>0.23</v>
      </c>
      <c r="G65" s="22">
        <v>0</v>
      </c>
      <c r="H65" s="56">
        <f t="shared" si="7"/>
        <v>0</v>
      </c>
      <c r="I65" s="56">
        <f t="shared" si="6"/>
        <v>0</v>
      </c>
      <c r="J65" s="19"/>
      <c r="K65" s="3" t="b">
        <f t="shared" si="2"/>
        <v>1</v>
      </c>
    </row>
    <row r="66" spans="1:11" ht="139.15" customHeight="1">
      <c r="A66" s="2">
        <v>64</v>
      </c>
      <c r="B66" s="1" t="s">
        <v>90</v>
      </c>
      <c r="C66"/>
      <c r="D66" s="30">
        <v>4</v>
      </c>
      <c r="E66" s="24">
        <v>0</v>
      </c>
      <c r="F66" s="26">
        <v>0.23</v>
      </c>
      <c r="G66" s="22">
        <v>0</v>
      </c>
      <c r="H66" s="56">
        <f t="shared" si="7"/>
        <v>0</v>
      </c>
      <c r="I66" s="56">
        <f t="shared" si="6"/>
        <v>0</v>
      </c>
      <c r="J66" s="49"/>
      <c r="K66" s="3" t="b">
        <f t="shared" si="2"/>
        <v>1</v>
      </c>
    </row>
    <row r="67" spans="1:11" ht="139.15" customHeight="1">
      <c r="A67" s="2">
        <v>65</v>
      </c>
      <c r="B67" s="1" t="s">
        <v>22</v>
      </c>
      <c r="C67"/>
      <c r="D67" s="30">
        <v>2</v>
      </c>
      <c r="E67" s="24">
        <v>0</v>
      </c>
      <c r="F67" s="26">
        <v>0.23</v>
      </c>
      <c r="G67" s="22">
        <v>0</v>
      </c>
      <c r="H67" s="56">
        <f t="shared" si="7"/>
        <v>0</v>
      </c>
      <c r="I67" s="56">
        <f t="shared" ref="I67:I98" si="8">G67*D67</f>
        <v>0</v>
      </c>
      <c r="J67" s="48"/>
      <c r="K67" s="3" t="b">
        <f t="shared" si="2"/>
        <v>1</v>
      </c>
    </row>
    <row r="68" spans="1:11" ht="155.25" customHeight="1">
      <c r="A68" s="2">
        <v>66</v>
      </c>
      <c r="B68" s="1" t="s">
        <v>91</v>
      </c>
      <c r="C68"/>
      <c r="D68" s="29">
        <v>2</v>
      </c>
      <c r="E68" s="24">
        <v>0</v>
      </c>
      <c r="F68" s="26">
        <v>0.23</v>
      </c>
      <c r="G68" s="22">
        <v>0</v>
      </c>
      <c r="H68" s="56">
        <f t="shared" si="7"/>
        <v>0</v>
      </c>
      <c r="I68" s="56">
        <f t="shared" si="8"/>
        <v>0</v>
      </c>
      <c r="J68" s="48"/>
      <c r="K68" s="3" t="b">
        <f t="shared" ref="K68:K118" si="9">E68=ROUND(G68/(1+F68),2)</f>
        <v>1</v>
      </c>
    </row>
    <row r="69" spans="1:11" ht="234.75" customHeight="1">
      <c r="A69" s="11">
        <v>67</v>
      </c>
      <c r="B69" s="1" t="s">
        <v>92</v>
      </c>
      <c r="C69"/>
      <c r="D69" s="30">
        <v>2</v>
      </c>
      <c r="E69" s="24">
        <v>0</v>
      </c>
      <c r="F69" s="26">
        <v>0.23</v>
      </c>
      <c r="G69" s="22">
        <v>0</v>
      </c>
      <c r="H69" s="56">
        <f t="shared" si="7"/>
        <v>0</v>
      </c>
      <c r="I69" s="56">
        <f t="shared" si="8"/>
        <v>0</v>
      </c>
      <c r="J69" s="49"/>
      <c r="K69" s="3" t="b">
        <f t="shared" si="9"/>
        <v>1</v>
      </c>
    </row>
    <row r="70" spans="1:11" ht="139.15" customHeight="1">
      <c r="A70" s="2">
        <v>68</v>
      </c>
      <c r="B70" s="1" t="s">
        <v>93</v>
      </c>
      <c r="C70"/>
      <c r="D70" s="29">
        <v>2</v>
      </c>
      <c r="E70" s="24">
        <v>0</v>
      </c>
      <c r="F70" s="26">
        <v>0.23</v>
      </c>
      <c r="G70" s="22">
        <v>0</v>
      </c>
      <c r="H70" s="56">
        <f t="shared" ref="H70:H100" si="10">E70*D70</f>
        <v>0</v>
      </c>
      <c r="I70" s="56">
        <f t="shared" si="8"/>
        <v>0</v>
      </c>
      <c r="J70" s="19"/>
      <c r="K70" s="3" t="b">
        <f t="shared" si="9"/>
        <v>1</v>
      </c>
    </row>
    <row r="71" spans="1:11" ht="139.15" customHeight="1">
      <c r="A71" s="2">
        <v>69</v>
      </c>
      <c r="B71" s="1" t="s">
        <v>23</v>
      </c>
      <c r="C71"/>
      <c r="D71" s="30">
        <v>3</v>
      </c>
      <c r="E71" s="24">
        <v>0</v>
      </c>
      <c r="F71" s="26">
        <v>0.23</v>
      </c>
      <c r="G71" s="22">
        <v>0</v>
      </c>
      <c r="H71" s="56">
        <f t="shared" si="10"/>
        <v>0</v>
      </c>
      <c r="I71" s="56">
        <f t="shared" si="8"/>
        <v>0</v>
      </c>
      <c r="J71" s="48"/>
      <c r="K71" s="3" t="b">
        <f t="shared" si="9"/>
        <v>1</v>
      </c>
    </row>
    <row r="72" spans="1:11" ht="139.15" customHeight="1">
      <c r="A72" s="2">
        <v>70</v>
      </c>
      <c r="B72" s="1" t="s">
        <v>24</v>
      </c>
      <c r="C72"/>
      <c r="D72" s="29">
        <v>4</v>
      </c>
      <c r="E72" s="24">
        <v>0</v>
      </c>
      <c r="F72" s="26">
        <v>0.23</v>
      </c>
      <c r="G72" s="22">
        <v>0</v>
      </c>
      <c r="H72" s="56">
        <f t="shared" ref="H72:H84" si="11">E72*D72</f>
        <v>0</v>
      </c>
      <c r="I72" s="56">
        <f t="shared" si="8"/>
        <v>0</v>
      </c>
      <c r="J72" s="19"/>
      <c r="K72" s="3" t="b">
        <f t="shared" si="9"/>
        <v>1</v>
      </c>
    </row>
    <row r="73" spans="1:11" ht="139.15" customHeight="1">
      <c r="A73" s="11">
        <v>71</v>
      </c>
      <c r="B73" s="1" t="s">
        <v>25</v>
      </c>
      <c r="C73"/>
      <c r="D73" s="30">
        <v>8</v>
      </c>
      <c r="E73" s="24">
        <v>0</v>
      </c>
      <c r="F73" s="26">
        <v>0.23</v>
      </c>
      <c r="G73" s="22">
        <v>0</v>
      </c>
      <c r="H73" s="56">
        <f t="shared" si="11"/>
        <v>0</v>
      </c>
      <c r="I73" s="56">
        <f t="shared" si="8"/>
        <v>0</v>
      </c>
      <c r="J73" s="15"/>
      <c r="K73" s="3" t="b">
        <f t="shared" si="9"/>
        <v>1</v>
      </c>
    </row>
    <row r="74" spans="1:11" ht="139.15" customHeight="1">
      <c r="A74" s="2">
        <v>72</v>
      </c>
      <c r="B74" s="1" t="s">
        <v>26</v>
      </c>
      <c r="C74"/>
      <c r="D74" s="29">
        <v>8</v>
      </c>
      <c r="E74" s="24">
        <v>0</v>
      </c>
      <c r="F74" s="26">
        <v>0.23</v>
      </c>
      <c r="G74" s="22">
        <v>0</v>
      </c>
      <c r="H74" s="56">
        <f t="shared" si="11"/>
        <v>0</v>
      </c>
      <c r="I74" s="56">
        <f t="shared" si="8"/>
        <v>0</v>
      </c>
      <c r="J74" s="18"/>
      <c r="K74" s="3" t="b">
        <f t="shared" si="9"/>
        <v>1</v>
      </c>
    </row>
    <row r="75" spans="1:11" s="12" customFormat="1" ht="139.15" customHeight="1">
      <c r="A75" s="2">
        <v>73</v>
      </c>
      <c r="B75" s="1" t="s">
        <v>94</v>
      </c>
      <c r="C75"/>
      <c r="D75" s="30">
        <v>8</v>
      </c>
      <c r="E75" s="24">
        <v>0</v>
      </c>
      <c r="F75" s="26">
        <v>0.23</v>
      </c>
      <c r="G75" s="22">
        <v>0</v>
      </c>
      <c r="H75" s="56">
        <f t="shared" si="11"/>
        <v>0</v>
      </c>
      <c r="I75" s="56">
        <f t="shared" si="8"/>
        <v>0</v>
      </c>
      <c r="J75" s="16"/>
      <c r="K75" s="3" t="b">
        <f t="shared" si="9"/>
        <v>1</v>
      </c>
    </row>
    <row r="76" spans="1:11" ht="139.15" customHeight="1">
      <c r="A76" s="2">
        <v>74</v>
      </c>
      <c r="B76" s="1" t="s">
        <v>32</v>
      </c>
      <c r="C76"/>
      <c r="D76" s="29">
        <v>6</v>
      </c>
      <c r="E76" s="24">
        <v>0</v>
      </c>
      <c r="F76" s="26">
        <v>0.23</v>
      </c>
      <c r="G76" s="22">
        <v>0</v>
      </c>
      <c r="H76" s="56">
        <f t="shared" si="11"/>
        <v>0</v>
      </c>
      <c r="I76" s="56">
        <f t="shared" si="8"/>
        <v>0</v>
      </c>
      <c r="J76" s="44"/>
      <c r="K76" s="3" t="b">
        <f t="shared" si="9"/>
        <v>1</v>
      </c>
    </row>
    <row r="77" spans="1:11" s="13" customFormat="1" ht="139.15" customHeight="1">
      <c r="A77" s="11">
        <v>75</v>
      </c>
      <c r="B77" s="1" t="s">
        <v>95</v>
      </c>
      <c r="C77"/>
      <c r="D77" s="30">
        <v>8</v>
      </c>
      <c r="E77" s="24">
        <v>0</v>
      </c>
      <c r="F77" s="26">
        <v>0.23</v>
      </c>
      <c r="G77" s="22">
        <v>0</v>
      </c>
      <c r="H77" s="56">
        <f t="shared" si="11"/>
        <v>0</v>
      </c>
      <c r="I77" s="56">
        <f t="shared" si="8"/>
        <v>0</v>
      </c>
      <c r="J77" s="16"/>
      <c r="K77" s="3" t="b">
        <f t="shared" si="9"/>
        <v>1</v>
      </c>
    </row>
    <row r="78" spans="1:11" s="13" customFormat="1" ht="139.15" customHeight="1">
      <c r="A78" s="2">
        <v>76</v>
      </c>
      <c r="B78" s="1" t="s">
        <v>96</v>
      </c>
      <c r="C78"/>
      <c r="D78" s="29">
        <v>4</v>
      </c>
      <c r="E78" s="24">
        <v>0</v>
      </c>
      <c r="F78" s="26">
        <v>0.23</v>
      </c>
      <c r="G78" s="22">
        <v>0</v>
      </c>
      <c r="H78" s="56">
        <f t="shared" si="11"/>
        <v>0</v>
      </c>
      <c r="I78" s="56">
        <f t="shared" si="8"/>
        <v>0</v>
      </c>
      <c r="J78" s="42"/>
      <c r="K78" s="3" t="b">
        <f t="shared" si="9"/>
        <v>1</v>
      </c>
    </row>
    <row r="79" spans="1:11" s="13" customFormat="1" ht="139.15" customHeight="1">
      <c r="A79" s="2">
        <v>77</v>
      </c>
      <c r="B79" s="1" t="s">
        <v>97</v>
      </c>
      <c r="C79"/>
      <c r="D79" s="30">
        <v>4</v>
      </c>
      <c r="E79" s="24">
        <v>0</v>
      </c>
      <c r="F79" s="26">
        <v>0.23</v>
      </c>
      <c r="G79" s="22">
        <v>0</v>
      </c>
      <c r="H79" s="56">
        <f t="shared" si="11"/>
        <v>0</v>
      </c>
      <c r="I79" s="56">
        <f t="shared" si="8"/>
        <v>0</v>
      </c>
      <c r="J79" s="48"/>
      <c r="K79" s="3" t="b">
        <f t="shared" si="9"/>
        <v>1</v>
      </c>
    </row>
    <row r="80" spans="1:11" s="13" customFormat="1" ht="139.15" customHeight="1">
      <c r="A80" s="2">
        <v>78</v>
      </c>
      <c r="B80" s="1" t="s">
        <v>98</v>
      </c>
      <c r="C80"/>
      <c r="D80" s="29">
        <v>2</v>
      </c>
      <c r="E80" s="24">
        <v>0</v>
      </c>
      <c r="F80" s="26">
        <v>0.23</v>
      </c>
      <c r="G80" s="22">
        <v>0</v>
      </c>
      <c r="H80" s="56">
        <f t="shared" si="11"/>
        <v>0</v>
      </c>
      <c r="I80" s="56">
        <f t="shared" si="8"/>
        <v>0</v>
      </c>
      <c r="J80" s="48"/>
      <c r="K80" s="3" t="b">
        <f t="shared" si="9"/>
        <v>1</v>
      </c>
    </row>
    <row r="81" spans="1:11" s="13" customFormat="1" ht="139.15" customHeight="1">
      <c r="A81" s="11">
        <v>79</v>
      </c>
      <c r="B81" s="1" t="s">
        <v>99</v>
      </c>
      <c r="C81"/>
      <c r="D81" s="35">
        <v>4</v>
      </c>
      <c r="E81" s="24">
        <v>0</v>
      </c>
      <c r="F81" s="26">
        <v>0.23</v>
      </c>
      <c r="G81" s="22">
        <v>0</v>
      </c>
      <c r="H81" s="56">
        <f t="shared" si="11"/>
        <v>0</v>
      </c>
      <c r="I81" s="56">
        <f t="shared" si="8"/>
        <v>0</v>
      </c>
      <c r="J81" s="45"/>
      <c r="K81" s="3" t="b">
        <f t="shared" si="9"/>
        <v>1</v>
      </c>
    </row>
    <row r="82" spans="1:11" s="13" customFormat="1" ht="139.15" customHeight="1">
      <c r="A82" s="2">
        <v>80</v>
      </c>
      <c r="B82" s="1" t="s">
        <v>100</v>
      </c>
      <c r="C82"/>
      <c r="D82" s="31">
        <v>4</v>
      </c>
      <c r="E82" s="24">
        <v>0</v>
      </c>
      <c r="F82" s="26">
        <v>0.23</v>
      </c>
      <c r="G82" s="22">
        <v>0</v>
      </c>
      <c r="H82" s="56">
        <f t="shared" si="11"/>
        <v>0</v>
      </c>
      <c r="I82" s="56">
        <f t="shared" si="8"/>
        <v>0</v>
      </c>
      <c r="J82" s="49"/>
      <c r="K82" s="3" t="b">
        <f t="shared" si="9"/>
        <v>1</v>
      </c>
    </row>
    <row r="83" spans="1:11" s="12" customFormat="1" ht="139.15" customHeight="1">
      <c r="A83" s="2">
        <v>81</v>
      </c>
      <c r="B83" s="1" t="s">
        <v>101</v>
      </c>
      <c r="C83"/>
      <c r="D83" s="35">
        <v>4</v>
      </c>
      <c r="E83" s="24">
        <v>0</v>
      </c>
      <c r="F83" s="26">
        <v>0.23</v>
      </c>
      <c r="G83" s="22">
        <v>0</v>
      </c>
      <c r="H83" s="56">
        <f t="shared" si="11"/>
        <v>0</v>
      </c>
      <c r="I83" s="56">
        <f t="shared" si="8"/>
        <v>0</v>
      </c>
      <c r="J83" s="48"/>
      <c r="K83" s="3" t="b">
        <f t="shared" si="9"/>
        <v>1</v>
      </c>
    </row>
    <row r="84" spans="1:11" ht="139.15" customHeight="1">
      <c r="A84" s="2">
        <v>82</v>
      </c>
      <c r="B84" s="1" t="s">
        <v>9</v>
      </c>
      <c r="C84"/>
      <c r="D84" s="30">
        <v>4</v>
      </c>
      <c r="E84" s="24">
        <v>0</v>
      </c>
      <c r="F84" s="26">
        <v>0.23</v>
      </c>
      <c r="G84" s="22">
        <v>0</v>
      </c>
      <c r="H84" s="56">
        <f t="shared" si="11"/>
        <v>0</v>
      </c>
      <c r="I84" s="56">
        <f t="shared" si="8"/>
        <v>0</v>
      </c>
      <c r="J84" s="16"/>
      <c r="K84" s="3" t="b">
        <f t="shared" si="9"/>
        <v>1</v>
      </c>
    </row>
    <row r="85" spans="1:11" ht="139.15" customHeight="1">
      <c r="A85" s="11">
        <v>83</v>
      </c>
      <c r="B85" s="1" t="s">
        <v>15</v>
      </c>
      <c r="C85"/>
      <c r="D85" s="29">
        <v>4</v>
      </c>
      <c r="E85" s="24">
        <v>0</v>
      </c>
      <c r="F85" s="26">
        <v>0.23</v>
      </c>
      <c r="G85" s="22">
        <v>0</v>
      </c>
      <c r="H85" s="56">
        <f t="shared" si="10"/>
        <v>0</v>
      </c>
      <c r="I85" s="56">
        <f t="shared" si="8"/>
        <v>0</v>
      </c>
      <c r="J85" s="19"/>
      <c r="K85" s="3" t="b">
        <f t="shared" si="9"/>
        <v>1</v>
      </c>
    </row>
    <row r="86" spans="1:11" ht="139.15" customHeight="1">
      <c r="A86" s="2">
        <v>84</v>
      </c>
      <c r="B86" s="1" t="s">
        <v>102</v>
      </c>
      <c r="C86"/>
      <c r="D86" s="29">
        <v>4</v>
      </c>
      <c r="E86" s="24">
        <v>0</v>
      </c>
      <c r="F86" s="26">
        <v>0.23</v>
      </c>
      <c r="G86" s="22">
        <v>0</v>
      </c>
      <c r="H86" s="56">
        <f>E86*D86</f>
        <v>0</v>
      </c>
      <c r="I86" s="56">
        <f t="shared" si="8"/>
        <v>0</v>
      </c>
      <c r="J86" s="40"/>
      <c r="K86" s="3" t="b">
        <f t="shared" si="9"/>
        <v>1</v>
      </c>
    </row>
    <row r="87" spans="1:11" ht="139.15" customHeight="1">
      <c r="A87" s="2">
        <v>85</v>
      </c>
      <c r="B87" s="1" t="s">
        <v>103</v>
      </c>
      <c r="C87"/>
      <c r="D87" s="29">
        <v>4</v>
      </c>
      <c r="E87" s="24">
        <v>0</v>
      </c>
      <c r="F87" s="26">
        <v>0.23</v>
      </c>
      <c r="G87" s="22">
        <v>0</v>
      </c>
      <c r="H87" s="56">
        <f t="shared" si="10"/>
        <v>0</v>
      </c>
      <c r="I87" s="56">
        <f t="shared" si="8"/>
        <v>0</v>
      </c>
      <c r="J87" s="40"/>
      <c r="K87" s="3" t="b">
        <f t="shared" si="9"/>
        <v>1</v>
      </c>
    </row>
    <row r="88" spans="1:11" ht="139.15" customHeight="1">
      <c r="A88" s="2">
        <v>86</v>
      </c>
      <c r="B88" s="1" t="s">
        <v>16</v>
      </c>
      <c r="C88"/>
      <c r="D88" s="29">
        <v>4</v>
      </c>
      <c r="E88" s="24">
        <v>0</v>
      </c>
      <c r="F88" s="26">
        <v>0.23</v>
      </c>
      <c r="G88" s="22">
        <v>0</v>
      </c>
      <c r="H88" s="56">
        <f t="shared" ref="H88:H94" si="12">E88*D88</f>
        <v>0</v>
      </c>
      <c r="I88" s="56">
        <f t="shared" si="8"/>
        <v>0</v>
      </c>
      <c r="J88" s="40"/>
      <c r="K88" s="3" t="b">
        <f t="shared" si="9"/>
        <v>1</v>
      </c>
    </row>
    <row r="89" spans="1:11" ht="139.15" customHeight="1">
      <c r="A89" s="11">
        <v>87</v>
      </c>
      <c r="B89" s="1" t="s">
        <v>10</v>
      </c>
      <c r="C89"/>
      <c r="D89" s="30">
        <v>4</v>
      </c>
      <c r="E89" s="24">
        <v>0</v>
      </c>
      <c r="F89" s="26">
        <v>0.23</v>
      </c>
      <c r="G89" s="22">
        <v>0</v>
      </c>
      <c r="H89" s="56">
        <f t="shared" si="12"/>
        <v>0</v>
      </c>
      <c r="I89" s="56">
        <f t="shared" si="8"/>
        <v>0</v>
      </c>
      <c r="J89" s="16"/>
      <c r="K89" s="3" t="b">
        <f t="shared" si="9"/>
        <v>1</v>
      </c>
    </row>
    <row r="90" spans="1:11" ht="139.15" customHeight="1">
      <c r="A90" s="2">
        <v>88</v>
      </c>
      <c r="B90" s="1" t="s">
        <v>104</v>
      </c>
      <c r="C90"/>
      <c r="D90" s="29">
        <v>4</v>
      </c>
      <c r="E90" s="24">
        <v>0</v>
      </c>
      <c r="F90" s="26">
        <v>0.23</v>
      </c>
      <c r="G90" s="22">
        <v>0</v>
      </c>
      <c r="H90" s="56">
        <f t="shared" si="12"/>
        <v>0</v>
      </c>
      <c r="I90" s="56">
        <f t="shared" si="8"/>
        <v>0</v>
      </c>
      <c r="J90" s="19"/>
      <c r="K90" s="3" t="b">
        <f t="shared" si="9"/>
        <v>1</v>
      </c>
    </row>
    <row r="91" spans="1:11" ht="139.15" customHeight="1">
      <c r="A91" s="2">
        <v>89</v>
      </c>
      <c r="B91" s="1" t="s">
        <v>105</v>
      </c>
      <c r="C91"/>
      <c r="D91" s="29">
        <v>4</v>
      </c>
      <c r="E91" s="24">
        <v>0</v>
      </c>
      <c r="F91" s="26">
        <v>0.23</v>
      </c>
      <c r="G91" s="22">
        <v>0</v>
      </c>
      <c r="H91" s="56">
        <f t="shared" si="12"/>
        <v>0</v>
      </c>
      <c r="I91" s="56">
        <f t="shared" si="8"/>
        <v>0</v>
      </c>
      <c r="J91" s="51"/>
      <c r="K91" s="3" t="b">
        <f t="shared" si="9"/>
        <v>1</v>
      </c>
    </row>
    <row r="92" spans="1:11" ht="139.15" customHeight="1">
      <c r="A92" s="2">
        <v>90</v>
      </c>
      <c r="B92" s="1" t="s">
        <v>106</v>
      </c>
      <c r="C92"/>
      <c r="D92" s="29">
        <v>2</v>
      </c>
      <c r="E92" s="24">
        <v>0</v>
      </c>
      <c r="F92" s="26">
        <v>0.23</v>
      </c>
      <c r="G92" s="22">
        <v>0</v>
      </c>
      <c r="H92" s="56">
        <f t="shared" si="12"/>
        <v>0</v>
      </c>
      <c r="I92" s="56">
        <f t="shared" si="8"/>
        <v>0</v>
      </c>
      <c r="J92" s="40"/>
      <c r="K92" s="3" t="b">
        <f t="shared" si="9"/>
        <v>1</v>
      </c>
    </row>
    <row r="93" spans="1:11" ht="139.15" customHeight="1">
      <c r="A93" s="11">
        <v>91</v>
      </c>
      <c r="B93" s="1" t="s">
        <v>107</v>
      </c>
      <c r="C93"/>
      <c r="D93" s="29">
        <v>2</v>
      </c>
      <c r="E93" s="24">
        <v>0</v>
      </c>
      <c r="F93" s="26">
        <v>0.23</v>
      </c>
      <c r="G93" s="22">
        <v>0</v>
      </c>
      <c r="H93" s="56">
        <f t="shared" si="12"/>
        <v>0</v>
      </c>
      <c r="I93" s="56">
        <f t="shared" si="8"/>
        <v>0</v>
      </c>
      <c r="J93" s="52"/>
      <c r="K93" s="3" t="b">
        <f t="shared" si="9"/>
        <v>1</v>
      </c>
    </row>
    <row r="94" spans="1:11" ht="139.15" customHeight="1">
      <c r="A94" s="2">
        <v>92</v>
      </c>
      <c r="B94" s="1" t="s">
        <v>108</v>
      </c>
      <c r="C94"/>
      <c r="D94" s="29">
        <v>2</v>
      </c>
      <c r="E94" s="24">
        <v>0</v>
      </c>
      <c r="F94" s="26">
        <v>0.23</v>
      </c>
      <c r="G94" s="22">
        <v>0</v>
      </c>
      <c r="H94" s="56">
        <f t="shared" si="12"/>
        <v>0</v>
      </c>
      <c r="I94" s="56">
        <f t="shared" si="8"/>
        <v>0</v>
      </c>
      <c r="J94" s="40"/>
      <c r="K94" s="3" t="b">
        <f t="shared" si="9"/>
        <v>1</v>
      </c>
    </row>
    <row r="95" spans="1:11" ht="139.15" customHeight="1">
      <c r="A95" s="2">
        <v>93</v>
      </c>
      <c r="B95" s="1" t="s">
        <v>109</v>
      </c>
      <c r="C95"/>
      <c r="D95" s="29">
        <v>2</v>
      </c>
      <c r="E95" s="24">
        <v>0</v>
      </c>
      <c r="F95" s="26">
        <v>0.23</v>
      </c>
      <c r="G95" s="22">
        <v>0</v>
      </c>
      <c r="H95" s="56">
        <f>E94*D94</f>
        <v>0</v>
      </c>
      <c r="I95" s="56">
        <f t="shared" si="8"/>
        <v>0</v>
      </c>
      <c r="J95" s="40"/>
      <c r="K95" s="3" t="b">
        <f t="shared" si="9"/>
        <v>1</v>
      </c>
    </row>
    <row r="96" spans="1:11" ht="139.15" customHeight="1">
      <c r="A96" s="2">
        <v>94</v>
      </c>
      <c r="B96" s="1" t="s">
        <v>110</v>
      </c>
      <c r="C96"/>
      <c r="D96" s="29">
        <v>2</v>
      </c>
      <c r="E96" s="24">
        <v>0</v>
      </c>
      <c r="F96" s="26">
        <v>0.23</v>
      </c>
      <c r="G96" s="22">
        <v>0</v>
      </c>
      <c r="H96" s="56">
        <f>E96*D96</f>
        <v>0</v>
      </c>
      <c r="I96" s="56">
        <f t="shared" si="8"/>
        <v>0</v>
      </c>
      <c r="J96" s="40"/>
      <c r="K96" s="3" t="b">
        <f t="shared" si="9"/>
        <v>1</v>
      </c>
    </row>
    <row r="97" spans="1:11" ht="171" customHeight="1">
      <c r="A97" s="11">
        <v>95</v>
      </c>
      <c r="B97" s="1" t="s">
        <v>111</v>
      </c>
      <c r="C97"/>
      <c r="D97" s="29">
        <v>4</v>
      </c>
      <c r="E97" s="24">
        <v>0</v>
      </c>
      <c r="F97" s="26">
        <v>0.23</v>
      </c>
      <c r="G97" s="22">
        <v>0</v>
      </c>
      <c r="H97" s="56">
        <f>E97*D97</f>
        <v>0</v>
      </c>
      <c r="I97" s="56">
        <f t="shared" si="8"/>
        <v>0</v>
      </c>
      <c r="J97" s="48"/>
      <c r="K97" s="3" t="b">
        <f t="shared" si="9"/>
        <v>1</v>
      </c>
    </row>
    <row r="98" spans="1:11" ht="163.5" customHeight="1">
      <c r="A98" s="2">
        <v>96</v>
      </c>
      <c r="B98" s="1" t="s">
        <v>27</v>
      </c>
      <c r="C98"/>
      <c r="D98" s="29">
        <v>4</v>
      </c>
      <c r="E98" s="24">
        <v>0</v>
      </c>
      <c r="F98" s="26">
        <v>0.23</v>
      </c>
      <c r="G98" s="22">
        <v>0</v>
      </c>
      <c r="H98" s="56">
        <f t="shared" si="10"/>
        <v>0</v>
      </c>
      <c r="I98" s="56">
        <f t="shared" si="8"/>
        <v>0</v>
      </c>
      <c r="J98" s="48"/>
      <c r="K98" s="3" t="b">
        <f t="shared" si="9"/>
        <v>1</v>
      </c>
    </row>
    <row r="99" spans="1:11" ht="165" customHeight="1">
      <c r="A99" s="2">
        <v>97</v>
      </c>
      <c r="B99" s="1" t="s">
        <v>112</v>
      </c>
      <c r="C99"/>
      <c r="D99" s="30">
        <v>4</v>
      </c>
      <c r="E99" s="24">
        <v>0</v>
      </c>
      <c r="F99" s="26">
        <v>0.23</v>
      </c>
      <c r="G99" s="22">
        <v>0</v>
      </c>
      <c r="H99" s="56">
        <f>E99*D99</f>
        <v>0</v>
      </c>
      <c r="I99" s="56">
        <f t="shared" ref="I99:I118" si="13">G99*D99</f>
        <v>0</v>
      </c>
      <c r="J99" s="48"/>
      <c r="K99" s="3" t="b">
        <f t="shared" si="9"/>
        <v>1</v>
      </c>
    </row>
    <row r="100" spans="1:11" ht="201" customHeight="1">
      <c r="A100" s="2">
        <v>98</v>
      </c>
      <c r="B100" s="1" t="s">
        <v>113</v>
      </c>
      <c r="C100"/>
      <c r="D100" s="33">
        <v>4</v>
      </c>
      <c r="E100" s="24">
        <v>0</v>
      </c>
      <c r="F100" s="26">
        <v>0.23</v>
      </c>
      <c r="G100" s="22">
        <v>0</v>
      </c>
      <c r="H100" s="56">
        <f t="shared" si="10"/>
        <v>0</v>
      </c>
      <c r="I100" s="56">
        <f t="shared" si="13"/>
        <v>0</v>
      </c>
      <c r="J100" s="19"/>
      <c r="K100" s="3" t="b">
        <f t="shared" si="9"/>
        <v>1</v>
      </c>
    </row>
    <row r="101" spans="1:11" ht="171" customHeight="1">
      <c r="A101" s="11">
        <v>99</v>
      </c>
      <c r="B101" s="1" t="s">
        <v>114</v>
      </c>
      <c r="C101"/>
      <c r="D101" s="30">
        <v>4</v>
      </c>
      <c r="E101" s="24">
        <v>0</v>
      </c>
      <c r="F101" s="26">
        <v>0.23</v>
      </c>
      <c r="G101" s="22">
        <v>0</v>
      </c>
      <c r="H101" s="56">
        <f t="shared" ref="H101:H114" si="14">E101*D101</f>
        <v>0</v>
      </c>
      <c r="I101" s="56">
        <f t="shared" si="13"/>
        <v>0</v>
      </c>
      <c r="J101" s="48"/>
      <c r="K101" s="3" t="b">
        <f t="shared" si="9"/>
        <v>1</v>
      </c>
    </row>
    <row r="102" spans="1:11" ht="190.5" customHeight="1">
      <c r="A102" s="2">
        <v>100</v>
      </c>
      <c r="B102" s="1" t="s">
        <v>115</v>
      </c>
      <c r="C102"/>
      <c r="D102" s="29">
        <v>2</v>
      </c>
      <c r="E102" s="24">
        <v>0</v>
      </c>
      <c r="F102" s="26">
        <v>0.23</v>
      </c>
      <c r="G102" s="22">
        <v>0</v>
      </c>
      <c r="H102" s="56">
        <f t="shared" si="14"/>
        <v>0</v>
      </c>
      <c r="I102" s="56">
        <f t="shared" si="13"/>
        <v>0</v>
      </c>
      <c r="J102" s="19"/>
      <c r="K102" s="3" t="b">
        <f t="shared" si="9"/>
        <v>1</v>
      </c>
    </row>
    <row r="103" spans="1:11" ht="165" customHeight="1">
      <c r="A103" s="2">
        <v>101</v>
      </c>
      <c r="B103" s="1" t="s">
        <v>116</v>
      </c>
      <c r="C103"/>
      <c r="D103" s="34">
        <v>2</v>
      </c>
      <c r="E103" s="24">
        <v>0</v>
      </c>
      <c r="F103" s="26">
        <v>0.23</v>
      </c>
      <c r="G103" s="22">
        <v>0</v>
      </c>
      <c r="H103" s="56">
        <f t="shared" si="14"/>
        <v>0</v>
      </c>
      <c r="I103" s="56">
        <f t="shared" si="13"/>
        <v>0</v>
      </c>
      <c r="J103" s="48"/>
      <c r="K103" s="3" t="b">
        <f t="shared" si="9"/>
        <v>1</v>
      </c>
    </row>
    <row r="104" spans="1:11" ht="139.15" customHeight="1">
      <c r="A104" s="2">
        <v>102</v>
      </c>
      <c r="B104" s="1" t="s">
        <v>117</v>
      </c>
      <c r="C104"/>
      <c r="D104" s="29">
        <v>6</v>
      </c>
      <c r="E104" s="24">
        <v>0</v>
      </c>
      <c r="F104" s="26">
        <v>0.23</v>
      </c>
      <c r="G104" s="22">
        <v>0</v>
      </c>
      <c r="H104" s="56">
        <f t="shared" si="14"/>
        <v>0</v>
      </c>
      <c r="I104" s="56">
        <f t="shared" si="13"/>
        <v>0</v>
      </c>
      <c r="J104" s="48"/>
      <c r="K104" s="3" t="b">
        <f t="shared" si="9"/>
        <v>1</v>
      </c>
    </row>
    <row r="105" spans="1:11" ht="139.15" customHeight="1">
      <c r="A105" s="11">
        <v>103</v>
      </c>
      <c r="B105" s="1" t="s">
        <v>28</v>
      </c>
      <c r="C105"/>
      <c r="D105" s="29">
        <v>4</v>
      </c>
      <c r="E105" s="24">
        <v>0</v>
      </c>
      <c r="F105" s="26">
        <v>0.23</v>
      </c>
      <c r="G105" s="22">
        <v>0</v>
      </c>
      <c r="H105" s="56">
        <f t="shared" si="14"/>
        <v>0</v>
      </c>
      <c r="I105" s="56">
        <f t="shared" si="13"/>
        <v>0</v>
      </c>
      <c r="J105" s="19"/>
      <c r="K105" s="3" t="b">
        <f t="shared" si="9"/>
        <v>1</v>
      </c>
    </row>
    <row r="106" spans="1:11" ht="193.5" customHeight="1">
      <c r="A106" s="2">
        <v>104</v>
      </c>
      <c r="B106" s="1" t="s">
        <v>118</v>
      </c>
      <c r="C106"/>
      <c r="D106" s="30">
        <v>1</v>
      </c>
      <c r="E106" s="24">
        <v>0</v>
      </c>
      <c r="F106" s="26">
        <v>0.23</v>
      </c>
      <c r="G106" s="22">
        <v>0</v>
      </c>
      <c r="H106" s="56">
        <f t="shared" si="14"/>
        <v>0</v>
      </c>
      <c r="I106" s="56">
        <f t="shared" si="13"/>
        <v>0</v>
      </c>
      <c r="J106" s="16"/>
      <c r="K106" s="3" t="b">
        <f t="shared" si="9"/>
        <v>1</v>
      </c>
    </row>
    <row r="107" spans="1:11" ht="164.25" customHeight="1">
      <c r="A107" s="2">
        <v>105</v>
      </c>
      <c r="B107" s="1" t="s">
        <v>119</v>
      </c>
      <c r="C107"/>
      <c r="D107" s="29">
        <v>3</v>
      </c>
      <c r="E107" s="24">
        <v>0</v>
      </c>
      <c r="F107" s="26">
        <v>0.23</v>
      </c>
      <c r="G107" s="22">
        <v>0</v>
      </c>
      <c r="H107" s="56">
        <f t="shared" si="14"/>
        <v>0</v>
      </c>
      <c r="I107" s="56">
        <f t="shared" si="13"/>
        <v>0</v>
      </c>
      <c r="J107" s="48"/>
      <c r="K107" s="3" t="b">
        <f t="shared" si="9"/>
        <v>1</v>
      </c>
    </row>
    <row r="108" spans="1:11" ht="176.25" customHeight="1">
      <c r="A108" s="2">
        <v>106</v>
      </c>
      <c r="B108" s="1" t="s">
        <v>120</v>
      </c>
      <c r="C108"/>
      <c r="D108" s="30">
        <v>2</v>
      </c>
      <c r="E108" s="24">
        <v>0</v>
      </c>
      <c r="F108" s="26">
        <v>0.23</v>
      </c>
      <c r="G108" s="22">
        <v>0</v>
      </c>
      <c r="H108" s="56">
        <f t="shared" si="14"/>
        <v>0</v>
      </c>
      <c r="I108" s="56">
        <f t="shared" si="13"/>
        <v>0</v>
      </c>
      <c r="J108" s="48"/>
      <c r="K108" s="3" t="b">
        <f t="shared" si="9"/>
        <v>1</v>
      </c>
    </row>
    <row r="109" spans="1:11" ht="139.15" customHeight="1">
      <c r="A109" s="11">
        <v>107</v>
      </c>
      <c r="B109" s="1" t="s">
        <v>29</v>
      </c>
      <c r="C109"/>
      <c r="D109" s="29">
        <v>2</v>
      </c>
      <c r="E109" s="24">
        <v>0</v>
      </c>
      <c r="F109" s="26">
        <v>0.23</v>
      </c>
      <c r="G109" s="22">
        <v>0</v>
      </c>
      <c r="H109" s="56">
        <f t="shared" si="14"/>
        <v>0</v>
      </c>
      <c r="I109" s="56">
        <f t="shared" si="13"/>
        <v>0</v>
      </c>
      <c r="J109" s="19"/>
      <c r="K109" s="3" t="b">
        <f t="shared" si="9"/>
        <v>1</v>
      </c>
    </row>
    <row r="110" spans="1:11" ht="156.75" customHeight="1">
      <c r="A110" s="2">
        <v>108</v>
      </c>
      <c r="B110" s="1" t="s">
        <v>36</v>
      </c>
      <c r="C110" s="8"/>
      <c r="D110" s="36">
        <v>4</v>
      </c>
      <c r="E110" s="24">
        <v>0</v>
      </c>
      <c r="F110" s="27">
        <v>0.23</v>
      </c>
      <c r="G110" s="22">
        <v>0</v>
      </c>
      <c r="H110" s="57">
        <f t="shared" si="14"/>
        <v>0</v>
      </c>
      <c r="I110" s="57">
        <f t="shared" si="13"/>
        <v>0</v>
      </c>
      <c r="J110" s="53"/>
      <c r="K110" s="3" t="b">
        <f t="shared" si="9"/>
        <v>1</v>
      </c>
    </row>
    <row r="111" spans="1:11" ht="139.15" customHeight="1">
      <c r="A111" s="2">
        <v>109</v>
      </c>
      <c r="B111" s="1" t="s">
        <v>121</v>
      </c>
      <c r="C111"/>
      <c r="D111" s="36">
        <v>2</v>
      </c>
      <c r="E111" s="24">
        <v>0</v>
      </c>
      <c r="F111" s="27">
        <v>0.23</v>
      </c>
      <c r="G111" s="22">
        <v>0</v>
      </c>
      <c r="H111" s="57">
        <f t="shared" si="14"/>
        <v>0</v>
      </c>
      <c r="I111" s="57">
        <f t="shared" si="13"/>
        <v>0</v>
      </c>
      <c r="J111" s="48"/>
      <c r="K111" s="3" t="b">
        <f t="shared" si="9"/>
        <v>1</v>
      </c>
    </row>
    <row r="112" spans="1:11" ht="139.15" customHeight="1">
      <c r="A112" s="2">
        <v>110</v>
      </c>
      <c r="B112" s="1" t="s">
        <v>122</v>
      </c>
      <c r="C112"/>
      <c r="D112" s="36">
        <v>2</v>
      </c>
      <c r="E112" s="24">
        <v>0</v>
      </c>
      <c r="F112" s="27">
        <v>0.23</v>
      </c>
      <c r="G112" s="22">
        <v>0</v>
      </c>
      <c r="H112" s="57">
        <f t="shared" si="14"/>
        <v>0</v>
      </c>
      <c r="I112" s="57">
        <f t="shared" si="13"/>
        <v>0</v>
      </c>
      <c r="J112" s="48"/>
      <c r="K112" s="3" t="b">
        <f t="shared" si="9"/>
        <v>1</v>
      </c>
    </row>
    <row r="113" spans="1:11" ht="116.25" customHeight="1">
      <c r="A113" s="2">
        <v>111</v>
      </c>
      <c r="B113" s="1" t="s">
        <v>11</v>
      </c>
      <c r="C113"/>
      <c r="D113" s="36">
        <v>4</v>
      </c>
      <c r="E113" s="24">
        <v>0</v>
      </c>
      <c r="F113" s="27">
        <v>0.23</v>
      </c>
      <c r="G113" s="22">
        <v>0</v>
      </c>
      <c r="H113" s="57">
        <f t="shared" si="14"/>
        <v>0</v>
      </c>
      <c r="I113" s="57">
        <f t="shared" si="13"/>
        <v>0</v>
      </c>
      <c r="J113" s="48"/>
      <c r="K113" s="3" t="b">
        <f t="shared" si="9"/>
        <v>1</v>
      </c>
    </row>
    <row r="114" spans="1:11" ht="139.15" customHeight="1">
      <c r="A114" s="2">
        <v>112</v>
      </c>
      <c r="B114" s="1" t="s">
        <v>37</v>
      </c>
      <c r="C114" s="8"/>
      <c r="D114" s="36">
        <v>4</v>
      </c>
      <c r="E114" s="24">
        <v>0</v>
      </c>
      <c r="F114" s="27">
        <v>0.23</v>
      </c>
      <c r="G114" s="22">
        <v>0</v>
      </c>
      <c r="H114" s="57">
        <f t="shared" si="14"/>
        <v>0</v>
      </c>
      <c r="I114" s="57">
        <f t="shared" si="13"/>
        <v>0</v>
      </c>
      <c r="J114" s="54"/>
      <c r="K114" s="3" t="b">
        <f t="shared" si="9"/>
        <v>1</v>
      </c>
    </row>
    <row r="115" spans="1:11" ht="113.25" customHeight="1">
      <c r="A115" s="2">
        <v>113</v>
      </c>
      <c r="B115" s="1" t="s">
        <v>123</v>
      </c>
      <c r="C115"/>
      <c r="D115" s="36">
        <v>4</v>
      </c>
      <c r="E115" s="24">
        <v>0</v>
      </c>
      <c r="F115" s="27">
        <v>0.23</v>
      </c>
      <c r="G115" s="22">
        <v>0</v>
      </c>
      <c r="H115" s="57">
        <f t="shared" ref="H115" si="15">E115*D115</f>
        <v>0</v>
      </c>
      <c r="I115" s="57">
        <f t="shared" si="13"/>
        <v>0</v>
      </c>
      <c r="J115" s="48"/>
      <c r="K115" s="3" t="b">
        <f t="shared" si="9"/>
        <v>1</v>
      </c>
    </row>
    <row r="116" spans="1:11" ht="139.15" customHeight="1">
      <c r="A116" s="2">
        <v>114</v>
      </c>
      <c r="B116" s="1" t="s">
        <v>30</v>
      </c>
      <c r="C116" s="23"/>
      <c r="D116" s="36">
        <v>4</v>
      </c>
      <c r="E116" s="24">
        <v>0</v>
      </c>
      <c r="F116" s="27">
        <v>0.23</v>
      </c>
      <c r="G116" s="22">
        <v>0</v>
      </c>
      <c r="H116" s="57">
        <f>E116*D116</f>
        <v>0</v>
      </c>
      <c r="I116" s="57">
        <f t="shared" si="13"/>
        <v>0</v>
      </c>
      <c r="J116" s="48"/>
      <c r="K116" s="3" t="b">
        <f t="shared" si="9"/>
        <v>1</v>
      </c>
    </row>
    <row r="117" spans="1:11" ht="139.15" customHeight="1">
      <c r="A117" s="2">
        <v>115</v>
      </c>
      <c r="B117" s="1" t="s">
        <v>124</v>
      </c>
      <c r="C117" s="23"/>
      <c r="D117" s="36">
        <v>4</v>
      </c>
      <c r="E117" s="24">
        <v>0</v>
      </c>
      <c r="F117" s="27">
        <v>0.23</v>
      </c>
      <c r="G117" s="22">
        <v>0</v>
      </c>
      <c r="H117" s="57">
        <f>E117*D117</f>
        <v>0</v>
      </c>
      <c r="I117" s="57">
        <f t="shared" si="13"/>
        <v>0</v>
      </c>
      <c r="J117" s="48"/>
      <c r="K117" s="3" t="b">
        <f t="shared" si="9"/>
        <v>1</v>
      </c>
    </row>
    <row r="118" spans="1:11" ht="139.15" customHeight="1">
      <c r="A118" s="2">
        <v>116</v>
      </c>
      <c r="B118" s="1" t="s">
        <v>31</v>
      </c>
      <c r="C118" s="23"/>
      <c r="D118" s="36">
        <v>8</v>
      </c>
      <c r="E118" s="24">
        <v>0</v>
      </c>
      <c r="F118" s="27">
        <v>0.23</v>
      </c>
      <c r="G118" s="22">
        <v>0</v>
      </c>
      <c r="H118" s="57">
        <f>E118*D118</f>
        <v>0</v>
      </c>
      <c r="I118" s="57">
        <f t="shared" si="13"/>
        <v>0</v>
      </c>
      <c r="J118" s="40"/>
      <c r="K118" s="3" t="b">
        <f t="shared" si="9"/>
        <v>1</v>
      </c>
    </row>
    <row r="119" spans="1:11" ht="54.75" customHeight="1">
      <c r="A119" s="2"/>
      <c r="B119" s="39"/>
      <c r="C119" s="2"/>
      <c r="D119" s="37"/>
      <c r="E119" s="25">
        <f>SUM(E3:E113)</f>
        <v>0</v>
      </c>
      <c r="F119" s="25"/>
      <c r="G119" s="25">
        <f>SUM(G3:G118)</f>
        <v>0</v>
      </c>
      <c r="H119" s="58">
        <f>SUM(H3:H118)</f>
        <v>0</v>
      </c>
      <c r="I119" s="58">
        <f>SUM(I3:I118)</f>
        <v>0</v>
      </c>
      <c r="J119" s="2"/>
    </row>
    <row r="120" spans="1:11">
      <c r="B120" s="14"/>
    </row>
    <row r="121" spans="1:11">
      <c r="B121" s="8"/>
    </row>
  </sheetData>
  <autoFilter ref="A2:K119" xr:uid="{9F745E92-631D-4282-BED8-2DB82C26FB26}"/>
  <sortState xmlns:xlrd2="http://schemas.microsoft.com/office/spreadsheetml/2017/richdata2" ref="A3:J128">
    <sortCondition ref="A2"/>
  </sortState>
  <mergeCells count="1">
    <mergeCell ref="A1:J1"/>
  </mergeCells>
  <pageMargins left="0.7" right="0.7" top="0.75" bottom="0.75" header="0.3" footer="0.3"/>
  <pageSetup paperSize="9" scale="44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Dydaktyka</vt:lpstr>
      <vt:lpstr>Dydaktyka!Obszar_wydruku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Ziółkiewicz Joanna</dc:creator>
  <cp:keywords/>
  <dc:description/>
  <cp:lastModifiedBy>Katarzyna Malec</cp:lastModifiedBy>
  <cp:revision/>
  <cp:lastPrinted>2026-03-13T10:19:13Z</cp:lastPrinted>
  <dcterms:created xsi:type="dcterms:W3CDTF">2021-02-01T12:41:17Z</dcterms:created>
  <dcterms:modified xsi:type="dcterms:W3CDTF">2026-03-13T10:22:07Z</dcterms:modified>
  <cp:category/>
  <cp:contentStatus/>
</cp:coreProperties>
</file>